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81B3B16-AB2D-459E-9FE6-B53B4B57AF0D}" xr6:coauthVersionLast="36" xr6:coauthVersionMax="36" xr10:uidLastSave="{00000000-0000-0000-0000-000000000000}"/>
  <bookViews>
    <workbookView xWindow="0" yWindow="0" windowWidth="28800" windowHeight="12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3">Netzbetreiber_Anlagevermögen!$B$1998:$R$2046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P1996" i="10" l="1"/>
  <c r="O1996" i="10"/>
  <c r="N1996" i="10"/>
  <c r="M1996" i="10"/>
  <c r="L1996" i="10"/>
  <c r="K1996" i="10"/>
  <c r="S1996" i="10"/>
  <c r="R1996" i="10"/>
  <c r="O3326" i="10" l="1"/>
  <c r="P3326" i="10"/>
  <c r="Q3326" i="10"/>
  <c r="R3326" i="10"/>
  <c r="O2376" i="10" l="1"/>
  <c r="P2376" i="10"/>
  <c r="Q2376" i="10"/>
  <c r="R2376" i="10"/>
  <c r="R2091" i="10"/>
  <c r="Q2091" i="10"/>
  <c r="P2091" i="10"/>
  <c r="O2091" i="10"/>
  <c r="R1236" i="10" l="1"/>
  <c r="Q1236" i="10"/>
  <c r="P1236" i="10"/>
  <c r="O1236" i="10"/>
  <c r="R666" i="10"/>
  <c r="Q666" i="10"/>
  <c r="P666" i="10"/>
  <c r="O666" i="10"/>
  <c r="R951" i="10"/>
  <c r="Q951" i="10"/>
  <c r="P951" i="10"/>
  <c r="O95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N2091" i="10"/>
  <c r="M2091" i="10"/>
  <c r="L2091" i="10"/>
  <c r="K2091" i="10"/>
  <c r="J2091" i="10"/>
  <c r="I2091" i="10"/>
  <c r="H2091" i="10"/>
  <c r="G2091" i="10"/>
  <c r="F2091" i="10"/>
  <c r="E2091" i="10"/>
  <c r="D2091" i="10"/>
  <c r="C2091" i="10"/>
  <c r="Q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<sst xmlns="http://schemas.openxmlformats.org/spreadsheetml/2006/main" count="525" uniqueCount="220">
  <si>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</si>
  <si>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</si>
  <si>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</si>
  <si>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</si>
  <si>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</si>
  <si>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</si>
  <si>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</si>
  <si>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</si>
  <si>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</si>
  <si>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</si>
  <si>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</si>
  <si>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</si>
  <si>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</si>
  <si>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</si>
  <si>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</si>
  <si>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</si>
  <si>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</si>
  <si>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</si>
  <si>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</si>
  <si>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</si>
  <si>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</si>
  <si>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</si>
  <si>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</si>
  <si>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</si>
  <si>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</si>
  <si>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</si>
  <si>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</si>
  <si>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</si>
  <si>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</si>
  <si>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</si>
  <si>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</si>
  <si>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</si>
  <si>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</si>
  <si>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</si>
  <si>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</si>
  <si>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</si>
  <si>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</si>
  <si>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</si>
  <si>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</si>
  <si>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</si>
  <si>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</si>
  <si>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</si>
  <si>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</si>
  <si>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</si>
  <si>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</si>
  <si>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</si>
  <si>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</si>
  <si>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</si>
  <si>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</si>
  <si>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</si>
  <si>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</si>
  <si>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</si>
  <si>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</si>
  <si>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</si>
  <si>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</si>
  <si>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</si>
  <si>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</si>
  <si>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</si>
  <si>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</si>
  <si>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</si>
  <si>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</si>
  <si>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</si>
  <si>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</si>
  <si>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</si>
  <si>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</si>
  <si>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</si>
  <si>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</si>
  <si>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</si>
  <si>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</si>
  <si>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</si>
  <si>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</si>
  <si>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</si>
  <si>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</si>
  <si>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</si>
  <si>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</si>
  <si>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</si>
  <si>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</si>
  <si>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</si>
  <si>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</si>
  <si>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</si>
  <si>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</si>
  <si>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</si>
  <si>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</si>
  <si>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</si>
  <si>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</si>
  <si>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</si>
  <si>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</si>
  <si>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</si>
  <si>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</si>
  <si>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</si>
  <si>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</si>
  <si>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</si>
  <si>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</si>
  <si>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</si>
  <si>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</si>
  <si>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</si>
  <si>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</si>
  <si>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</si>
  <si>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</si>
  <si>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</si>
  <si>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</si>
  <si>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</si>
  <si>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</si>
  <si>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</si>
  <si>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</si>
  <si>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</si>
  <si>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</si>
  <si>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</si>
  <si>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</si>
  <si>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</si>
  <si>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</si>
  <si>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</si>
  <si>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</si>
  <si>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</si>
  <si>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</si>
  <si>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</si>
  <si>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</si>
  <si>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</si>
  <si>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</si>
  <si>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</si>
  <si>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</si>
  <si>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</si>
  <si>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</si>
  <si>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</si>
  <si>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</si>
  <si>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</si>
  <si>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</si>
  <si>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</si>
  <si>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</si>
  <si>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</si>
  <si>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</si>
  <si>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</si>
  <si>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</si>
  <si>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</si>
  <si>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</si>
  <si>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</si>
  <si>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</si>
  <si>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</si>
  <si>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</si>
  <si>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</si>
  <si>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</si>
  <si>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</si>
  <si>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</si>
  <si>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</si>
  <si>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</si>
  <si>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</si>
  <si>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</si>
  <si>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</si>
  <si>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</si>
  <si>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</si>
  <si>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</si>
  <si>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</si>
  <si>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</si>
  <si>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</si>
  <si>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</si>
  <si>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</si>
  <si>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</si>
  <si>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</si>
  <si>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</si>
  <si>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</si>
  <si>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</si>
  <si>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</si>
  <si>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</si>
  <si>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</si>
  <si>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</si>
  <si>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</si>
  <si>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</si>
  <si>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</si>
  <si>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</si>
  <si>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</si>
  <si>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</si>
  <si>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</si>
  <si>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</si>
  <si>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</si>
  <si>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</si>
  <si>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</si>
  <si>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</si>
  <si>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</si>
  <si>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</si>
  <si>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</si>
  <si>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</si>
  <si>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</si>
  <si>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</si>
  <si>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</si>
  <si>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</si>
  <si>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</si>
  <si>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</si>
  <si>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</si>
  <si>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</si>
  <si>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</si>
  <si>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</si>
  <si>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</si>
  <si>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</si>
  <si>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</si>
  <si>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</si>
  <si>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</si>
  <si>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</si>
  <si>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</si>
  <si>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</si>
  <si>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</si>
  <si>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</si>
  <si>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</si>
  <si>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</si>
  <si>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</si>
  <si>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</si>
  <si>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</si>
  <si>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</si>
  <si>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</si>
  <si>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</si>
  <si>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</si>
  <si>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</si>
  <si>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</si>
  <si>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</si>
  <si>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</si>
  <si>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</si>
  <si>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</si>
  <si>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</si>
  <si>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</si>
  <si>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</si>
  <si>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Herxheim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</si>
</sst>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26" fillId="0" borderId="7" xfId="2" applyNumberFormat="1" applyFont="1" applyFill="1" applyBorder="1" applyAlignment="1" applyProtection="1">
      <alignment horizontal="center" vertical="center"/>
    </xf>
    <xf numFmtId="6" fontId="26" fillId="22" borderId="7" xfId="2" applyNumberFormat="1" applyFont="1" applyFill="1" applyBorder="1" applyAlignment="1" applyProtection="1">
      <alignment horizontal="center" vertical="center"/>
      <protection locked="0"/>
    </xf>
    <xf numFmtId="1" fontId="30" fillId="0" borderId="1" xfId="0" applyNumberFormat="1" applyFont="1" applyFill="1" applyBorder="1" applyAlignment="1" applyProtection="1">
      <alignment horizontal="center" vertical="center"/>
    </xf>
    <xf numFmtId="1" fontId="30" fillId="0" borderId="1" xfId="0" applyNumberFormat="1" applyFont="1" applyFill="1" applyBorder="1" applyAlignment="1" applyProtection="1">
      <alignment vertical="center" wrapText="1"/>
    </xf>
    <xf numFmtId="1" fontId="26" fillId="22" borderId="7" xfId="2" applyNumberFormat="1" applyFont="1" applyFill="1" applyBorder="1" applyAlignment="1" applyProtection="1">
      <alignment horizontal="center" vertical="center"/>
      <protection locked="0"/>
    </xf>
    <xf numFmtId="1" fontId="29" fillId="0" borderId="0" xfId="0" applyNumberFormat="1" applyFont="1" applyAlignment="1" applyProtection="1">
      <alignment vertical="center"/>
    </xf>
    <xf numFmtId="8" fontId="30" fillId="21" borderId="1" xfId="1" applyNumberFormat="1" applyFont="1" applyFill="1" applyBorder="1" applyAlignment="1" applyProtection="1">
      <alignment vertical="center"/>
    </xf>
    <xf numFmtId="44" fontId="3" fillId="22" borderId="1" xfId="0" applyNumberFormat="1" applyFont="1" applyFill="1" applyBorder="1" applyProtection="1">
      <protection locked="0"/>
    </xf>
    <xf numFmtId="6"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6" fontId="29" fillId="0" borderId="0" xfId="0" applyNumberFormat="1" applyFont="1" applyAlignment="1" applyProtection="1">
      <alignment vertical="center"/>
    </xf>
    <xf numFmtId="8" fontId="29" fillId="0" borderId="0" xfId="0" applyNumberFormat="1" applyFont="1" applyFill="1" applyAlignment="1" applyProtection="1">
      <alignment vertical="center"/>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10001487</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9" zoomScaleNormal="100" workbookViewId="0">
      <selection activeCell="B16" sqref="B1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60" zoomScaleNormal="60" workbookViewId="0">
      <selection activeCell="S7" sqref="S7"/>
    </sheetView>
  </sheetViews>
  <sheetFormatPr baseColWidth="10" defaultRowHeight="15.75" outlineLevelCol="1"/>
  <cols>
    <col min="1" max="1" width="6.28515625" style="45" customWidth="1"/>
    <col min="2" max="2" width="87.7109375" style="108" customWidth="1"/>
    <col min="3" max="14" width="17.85546875" style="45" customWidth="1" outlineLevel="1"/>
    <col min="15" max="16" width="16.5703125" style="45" customWidth="1" outlineLevel="1"/>
    <col min="17" max="18" width="16.5703125" style="45" bestFit="1" customWidth="1"/>
    <col min="19" max="19" width="20.5703125" style="45" customWidth="1"/>
    <col min="20" max="21" width="11.42578125" style="45"/>
    <col min="22" max="22" width="14.7109375" style="45" bestFit="1" customWidth="1"/>
    <col min="23"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s="126" customFormat="1" ht="18.75" customHeight="1">
      <c r="A3" s="123">
        <v>1</v>
      </c>
      <c r="B3" s="124" t="s">
        <v>59</v>
      </c>
      <c r="C3" s="125">
        <v>7957.5</v>
      </c>
      <c r="D3" s="125">
        <v>8236.25</v>
      </c>
      <c r="E3" s="125">
        <v>8329</v>
      </c>
      <c r="F3" s="125">
        <v>8260.5</v>
      </c>
      <c r="G3" s="125">
        <v>8536</v>
      </c>
      <c r="H3" s="125">
        <v>8998</v>
      </c>
      <c r="I3" s="125">
        <v>9991.25</v>
      </c>
      <c r="J3" s="125">
        <v>8749</v>
      </c>
      <c r="K3" s="125">
        <v>7196</v>
      </c>
      <c r="L3" s="125">
        <v>8408</v>
      </c>
      <c r="M3" s="125">
        <v>8312.5</v>
      </c>
      <c r="N3" s="125">
        <v>7863.5</v>
      </c>
      <c r="O3" s="125">
        <v>7178</v>
      </c>
      <c r="P3" s="125">
        <v>7912</v>
      </c>
      <c r="Q3" s="125">
        <v>8304</v>
      </c>
      <c r="R3" s="125">
        <v>8444</v>
      </c>
      <c r="S3" s="125">
        <v>7288</v>
      </c>
    </row>
    <row r="4" spans="1:19" ht="18.75" customHeight="1">
      <c r="A4" s="93">
        <v>2</v>
      </c>
      <c r="B4" s="97" t="s">
        <v>31</v>
      </c>
      <c r="C4" s="26">
        <v>5.05</v>
      </c>
      <c r="D4" s="26">
        <v>5.05</v>
      </c>
      <c r="E4" s="26">
        <v>5.05</v>
      </c>
      <c r="F4" s="26">
        <v>5.05</v>
      </c>
      <c r="G4" s="26">
        <v>5.05</v>
      </c>
      <c r="H4" s="26">
        <v>5.55</v>
      </c>
      <c r="I4" s="26">
        <v>6.25</v>
      </c>
      <c r="J4" s="26">
        <v>5.75</v>
      </c>
      <c r="K4" s="26">
        <v>4.6500000000000004</v>
      </c>
      <c r="L4" s="26">
        <v>5</v>
      </c>
      <c r="M4" s="26">
        <v>5</v>
      </c>
      <c r="N4" s="26">
        <v>5</v>
      </c>
      <c r="O4" s="26">
        <v>5</v>
      </c>
      <c r="P4" s="26">
        <v>5</v>
      </c>
      <c r="Q4" s="26">
        <v>5</v>
      </c>
      <c r="R4" s="26">
        <v>5</v>
      </c>
      <c r="S4" s="26">
        <v>5</v>
      </c>
    </row>
    <row r="5" spans="1:19" ht="18.75" customHeight="1">
      <c r="A5" s="94" t="s">
        <v>2</v>
      </c>
      <c r="B5" s="102" t="s">
        <v>1</v>
      </c>
      <c r="C5" s="48"/>
      <c r="D5" s="48"/>
      <c r="E5" s="48"/>
      <c r="F5" s="48"/>
      <c r="G5" s="48"/>
      <c r="H5" s="48"/>
      <c r="I5" s="48"/>
      <c r="J5" s="48"/>
      <c r="K5" s="48"/>
      <c r="L5" s="48"/>
      <c r="M5" s="48"/>
      <c r="N5" s="48"/>
      <c r="O5" s="48"/>
      <c r="P5" s="48"/>
      <c r="Q5" s="48"/>
      <c r="R5" s="48"/>
      <c r="S5" s="129"/>
    </row>
    <row r="6" spans="1:19" ht="18.75" customHeight="1">
      <c r="A6" s="95">
        <v>1</v>
      </c>
      <c r="B6" s="103" t="s">
        <v>158</v>
      </c>
      <c r="C6" s="122">
        <v>3084103.14</v>
      </c>
      <c r="D6" s="122">
        <v>2706992.35</v>
      </c>
      <c r="E6" s="122">
        <v>2305419</v>
      </c>
      <c r="F6" s="122">
        <v>3437544.09</v>
      </c>
      <c r="G6" s="122">
        <v>3870060.27</v>
      </c>
      <c r="H6" s="122">
        <v>4387303.41</v>
      </c>
      <c r="I6" s="122">
        <v>5052353.7</v>
      </c>
      <c r="J6" s="122">
        <v>5080065.87</v>
      </c>
      <c r="K6" s="122">
        <v>5373624.5700000003</v>
      </c>
      <c r="L6" s="122">
        <v>5728264.8799999999</v>
      </c>
      <c r="M6" s="122">
        <v>5999937.6799999997</v>
      </c>
      <c r="N6" s="122">
        <v>6215505.7800000003</v>
      </c>
      <c r="O6" s="122">
        <v>6352635.6699999999</v>
      </c>
      <c r="P6" s="122">
        <v>6289603.0700000003</v>
      </c>
      <c r="Q6" s="122">
        <v>6414756.7699999996</v>
      </c>
      <c r="R6" s="122">
        <v>6308101.6100000003</v>
      </c>
      <c r="S6" s="122">
        <v>7059342.5199999996</v>
      </c>
    </row>
    <row r="7" spans="1:19" ht="18.75" customHeight="1">
      <c r="A7" s="96" t="s">
        <v>75</v>
      </c>
      <c r="B7" s="103" t="s">
        <v>159</v>
      </c>
      <c r="C7" s="122">
        <v>932804.73</v>
      </c>
      <c r="D7" s="122">
        <v>1141110.9300000002</v>
      </c>
      <c r="E7" s="122">
        <v>1376129.7</v>
      </c>
      <c r="F7" s="122">
        <v>1807881.06</v>
      </c>
      <c r="G7" s="122">
        <v>2081597.1700000002</v>
      </c>
      <c r="H7" s="122">
        <v>2719499.02</v>
      </c>
      <c r="I7" s="122">
        <v>3277776.53</v>
      </c>
      <c r="J7" s="122">
        <v>3161840.7800000003</v>
      </c>
      <c r="K7" s="122">
        <v>3483836.56</v>
      </c>
      <c r="L7" s="122">
        <v>3479647.6199999996</v>
      </c>
      <c r="M7" s="122">
        <v>3501912.53</v>
      </c>
      <c r="N7" s="122">
        <v>3656847.31</v>
      </c>
      <c r="O7" s="122">
        <v>3825797.53</v>
      </c>
      <c r="P7" s="122">
        <v>3895161.59</v>
      </c>
      <c r="Q7" s="122">
        <v>3986776.9</v>
      </c>
      <c r="R7" s="122">
        <v>3711941.21</v>
      </c>
      <c r="S7" s="122">
        <v>4079987.53</v>
      </c>
    </row>
    <row r="8" spans="1:19" ht="18.75" customHeight="1">
      <c r="A8" s="96" t="s">
        <v>89</v>
      </c>
      <c r="B8" s="103" t="s">
        <v>160</v>
      </c>
      <c r="C8" s="122">
        <v>254788.23</v>
      </c>
      <c r="D8" s="122">
        <v>257835.87</v>
      </c>
      <c r="E8" s="122">
        <v>259261.65</v>
      </c>
      <c r="F8" s="122">
        <v>262517.24</v>
      </c>
      <c r="G8" s="122">
        <v>264150.82</v>
      </c>
      <c r="H8" s="122">
        <v>254344.61</v>
      </c>
      <c r="I8" s="122">
        <v>282280.03999999998</v>
      </c>
      <c r="J8" s="122">
        <v>281688.42</v>
      </c>
      <c r="K8" s="122">
        <v>259534.84</v>
      </c>
      <c r="L8" s="122">
        <v>263120.14</v>
      </c>
      <c r="M8" s="122">
        <v>265109.3</v>
      </c>
      <c r="N8" s="122">
        <v>262700.62</v>
      </c>
      <c r="O8" s="122">
        <v>259129.86</v>
      </c>
      <c r="P8" s="122">
        <v>254883.3</v>
      </c>
      <c r="Q8" s="122">
        <v>259328.08</v>
      </c>
      <c r="R8" s="122">
        <v>268482.21000000002</v>
      </c>
      <c r="S8" s="122">
        <v>254945.65</v>
      </c>
    </row>
    <row r="9" spans="1:19">
      <c r="A9" s="96" t="s">
        <v>100</v>
      </c>
      <c r="B9" s="103" t="s">
        <v>87</v>
      </c>
      <c r="C9" s="121">
        <v>2151298.41</v>
      </c>
      <c r="D9" s="121">
        <v>1565881.42</v>
      </c>
      <c r="E9" s="121">
        <v>929289.3</v>
      </c>
      <c r="F9" s="121">
        <v>1629663.0299999998</v>
      </c>
      <c r="G9" s="121">
        <v>1788463.0999999999</v>
      </c>
      <c r="H9" s="121">
        <v>1667804.3900000001</v>
      </c>
      <c r="I9" s="121">
        <v>1774577.1700000004</v>
      </c>
      <c r="J9" s="121">
        <v>1918225.0899999999</v>
      </c>
      <c r="K9" s="121">
        <v>1889788.0100000002</v>
      </c>
      <c r="L9" s="121">
        <v>2248617.2600000002</v>
      </c>
      <c r="M9" s="121">
        <v>2498025.15</v>
      </c>
      <c r="N9" s="121">
        <v>2558658.4700000002</v>
      </c>
      <c r="O9" s="121">
        <v>2526838.14</v>
      </c>
      <c r="P9" s="121">
        <v>2394441.4800000004</v>
      </c>
      <c r="Q9" s="121">
        <v>2427979.8699999996</v>
      </c>
      <c r="R9" s="121">
        <v>2596160.4000000004</v>
      </c>
      <c r="S9" s="121">
        <v>2979354.9799999995</v>
      </c>
    </row>
    <row r="10" spans="1:19" ht="30">
      <c r="A10" s="93">
        <v>2</v>
      </c>
      <c r="B10" s="97" t="s">
        <v>36</v>
      </c>
      <c r="C10" s="122">
        <v>0</v>
      </c>
      <c r="D10" s="122">
        <v>0</v>
      </c>
      <c r="E10" s="122">
        <v>0</v>
      </c>
      <c r="F10" s="122">
        <v>0</v>
      </c>
      <c r="G10" s="122">
        <v>0</v>
      </c>
      <c r="H10" s="122">
        <v>0</v>
      </c>
      <c r="I10" s="122">
        <v>0</v>
      </c>
      <c r="J10" s="122">
        <v>0</v>
      </c>
      <c r="K10" s="122">
        <v>0</v>
      </c>
      <c r="L10" s="122">
        <v>0</v>
      </c>
      <c r="M10" s="122">
        <v>0</v>
      </c>
      <c r="N10" s="122">
        <v>0</v>
      </c>
      <c r="O10" s="122">
        <v>0</v>
      </c>
      <c r="P10" s="122">
        <v>0</v>
      </c>
      <c r="Q10" s="122">
        <v>0</v>
      </c>
      <c r="R10" s="122">
        <v>0</v>
      </c>
      <c r="S10" s="122">
        <v>0</v>
      </c>
    </row>
    <row r="11" spans="1:19" ht="18.75" customHeight="1">
      <c r="A11" s="93">
        <v>3</v>
      </c>
      <c r="B11" s="97" t="s">
        <v>58</v>
      </c>
      <c r="C11" s="122">
        <v>8599.39</v>
      </c>
      <c r="D11" s="122">
        <v>14912.91</v>
      </c>
      <c r="E11" s="122">
        <v>38357.660000000003</v>
      </c>
      <c r="F11" s="122">
        <v>15550.48</v>
      </c>
      <c r="G11" s="122">
        <v>11895.76</v>
      </c>
      <c r="H11" s="122">
        <v>37628.69</v>
      </c>
      <c r="I11" s="122">
        <v>59492.45</v>
      </c>
      <c r="J11" s="122">
        <v>37888.83</v>
      </c>
      <c r="K11" s="122">
        <v>38086.410000000003</v>
      </c>
      <c r="L11" s="122">
        <v>92922.880000000005</v>
      </c>
      <c r="M11" s="122">
        <v>32895.589999999997</v>
      </c>
      <c r="N11" s="122">
        <v>25875.97</v>
      </c>
      <c r="O11" s="122">
        <v>22971.75</v>
      </c>
      <c r="P11" s="122">
        <v>24777.78</v>
      </c>
      <c r="Q11" s="122">
        <v>16116.21</v>
      </c>
      <c r="R11" s="122">
        <v>11806.53</v>
      </c>
      <c r="S11" s="122">
        <v>40432.720000000001</v>
      </c>
    </row>
    <row r="12" spans="1:19" ht="18.75" customHeight="1">
      <c r="A12" s="94" t="s">
        <v>3</v>
      </c>
      <c r="B12" s="102" t="s">
        <v>5</v>
      </c>
      <c r="C12" s="48"/>
      <c r="D12" s="48"/>
      <c r="E12" s="48"/>
      <c r="F12" s="48"/>
      <c r="G12" s="48"/>
      <c r="H12" s="48"/>
      <c r="I12" s="48"/>
      <c r="J12" s="48"/>
      <c r="K12" s="48"/>
      <c r="L12" s="48"/>
      <c r="M12" s="48"/>
      <c r="N12" s="48"/>
      <c r="O12" s="48"/>
      <c r="P12" s="48"/>
      <c r="Q12" s="48"/>
      <c r="R12" s="48"/>
      <c r="S12" s="129"/>
    </row>
    <row r="13" spans="1:19" ht="18.75" customHeight="1">
      <c r="A13" s="93">
        <v>1</v>
      </c>
      <c r="B13" s="97" t="s">
        <v>37</v>
      </c>
      <c r="C13" s="122">
        <v>759944.25</v>
      </c>
      <c r="D13" s="122">
        <v>682680.98</v>
      </c>
      <c r="E13" s="122">
        <v>703693.49</v>
      </c>
      <c r="F13" s="122">
        <v>80359.25</v>
      </c>
      <c r="G13" s="122">
        <v>154243.51</v>
      </c>
      <c r="H13" s="122">
        <v>95744.649999999907</v>
      </c>
      <c r="I13" s="122">
        <v>249139.68000000017</v>
      </c>
      <c r="J13" s="122">
        <v>263762.5299999998</v>
      </c>
      <c r="K13" s="122">
        <v>140133.36000000034</v>
      </c>
      <c r="L13" s="122">
        <v>197166.41999999993</v>
      </c>
      <c r="M13" s="122">
        <v>225443.06000000006</v>
      </c>
      <c r="N13" s="122">
        <v>271695.84000000032</v>
      </c>
      <c r="O13" s="122">
        <v>260446.58000000007</v>
      </c>
      <c r="P13" s="122">
        <v>309632.79000000004</v>
      </c>
      <c r="Q13" s="122">
        <v>253396.66999999993</v>
      </c>
      <c r="R13" s="122">
        <v>434874.5</v>
      </c>
      <c r="S13" s="122">
        <v>947399.91000000015</v>
      </c>
    </row>
    <row r="14" spans="1:19" ht="30">
      <c r="A14" s="96" t="s">
        <v>75</v>
      </c>
      <c r="B14" s="97" t="s">
        <v>80</v>
      </c>
      <c r="C14" s="122">
        <v>576955.18999999994</v>
      </c>
      <c r="D14" s="122">
        <v>546485.49</v>
      </c>
      <c r="E14" s="122">
        <v>551606.57999999996</v>
      </c>
      <c r="F14" s="122"/>
      <c r="G14" s="27"/>
      <c r="H14" s="27"/>
      <c r="I14" s="27"/>
      <c r="J14" s="27"/>
      <c r="K14" s="27"/>
      <c r="L14" s="27"/>
      <c r="M14" s="27"/>
      <c r="N14" s="27"/>
      <c r="O14" s="122"/>
      <c r="P14" s="122"/>
      <c r="Q14" s="122"/>
      <c r="R14" s="122"/>
      <c r="S14" s="122"/>
    </row>
    <row r="15" spans="1:19" ht="18.75" customHeight="1">
      <c r="A15" s="96" t="s">
        <v>89</v>
      </c>
      <c r="B15" s="106" t="s">
        <v>90</v>
      </c>
      <c r="C15" s="122">
        <v>11357.86</v>
      </c>
      <c r="D15" s="122">
        <v>8836.16</v>
      </c>
      <c r="E15" s="122">
        <v>11502.26</v>
      </c>
      <c r="F15" s="122">
        <v>23039.759999999998</v>
      </c>
      <c r="G15" s="122">
        <v>30449.82</v>
      </c>
      <c r="H15" s="122">
        <v>28717.29</v>
      </c>
      <c r="I15" s="122">
        <v>35914.51</v>
      </c>
      <c r="J15" s="122">
        <v>65687.73</v>
      </c>
      <c r="K15" s="122">
        <v>37272.06</v>
      </c>
      <c r="L15" s="122">
        <v>48934.400000000001</v>
      </c>
      <c r="M15" s="122">
        <v>47333.41</v>
      </c>
      <c r="N15" s="122">
        <v>48200.58</v>
      </c>
      <c r="O15" s="27">
        <v>43818.42</v>
      </c>
      <c r="P15" s="27">
        <v>25707.16</v>
      </c>
      <c r="Q15" s="27">
        <v>8040.4800000000005</v>
      </c>
      <c r="R15" s="27">
        <v>6506.04</v>
      </c>
      <c r="S15" s="122">
        <v>7662</v>
      </c>
    </row>
    <row r="16" spans="1:19" ht="18.75" customHeight="1">
      <c r="A16" s="94" t="s">
        <v>4</v>
      </c>
      <c r="B16" s="102" t="s">
        <v>32</v>
      </c>
      <c r="C16" s="48"/>
      <c r="D16" s="48"/>
      <c r="E16" s="48"/>
      <c r="F16" s="48"/>
      <c r="G16" s="48"/>
      <c r="H16" s="48"/>
      <c r="I16" s="48"/>
      <c r="J16" s="48"/>
      <c r="K16" s="48"/>
      <c r="L16" s="48"/>
      <c r="M16" s="48"/>
      <c r="N16" s="48"/>
      <c r="O16" s="48"/>
      <c r="P16" s="48"/>
      <c r="Q16" s="48"/>
      <c r="R16" s="48"/>
      <c r="S16" s="129"/>
    </row>
    <row r="17" spans="1:19" ht="18.75" customHeight="1">
      <c r="A17" s="93">
        <v>1</v>
      </c>
      <c r="B17" s="97" t="s">
        <v>165</v>
      </c>
      <c r="C17" s="122">
        <v>280863.69</v>
      </c>
      <c r="D17" s="122">
        <v>301861.21999999997</v>
      </c>
      <c r="E17" s="122">
        <v>326505.92</v>
      </c>
      <c r="F17" s="122">
        <v>253190.57</v>
      </c>
      <c r="G17" s="122">
        <v>272123.23</v>
      </c>
      <c r="H17" s="122">
        <v>267292.96999999997</v>
      </c>
      <c r="I17" s="122">
        <v>298600.46000000002</v>
      </c>
      <c r="J17" s="122">
        <v>251601.76</v>
      </c>
      <c r="K17" s="122">
        <v>262352.90999999997</v>
      </c>
      <c r="L17" s="122">
        <v>275033.2</v>
      </c>
      <c r="M17" s="122">
        <v>283314.49</v>
      </c>
      <c r="N17" s="122">
        <v>288361.03999999998</v>
      </c>
      <c r="O17" s="122">
        <v>276553.82</v>
      </c>
      <c r="P17" s="122">
        <v>315687.88</v>
      </c>
      <c r="Q17" s="122">
        <v>311631.48</v>
      </c>
      <c r="R17" s="122">
        <v>321454.09000000003</v>
      </c>
      <c r="S17" s="122">
        <v>328191.68</v>
      </c>
    </row>
    <row r="18" spans="1:19" ht="18.75" customHeight="1">
      <c r="A18" s="98">
        <v>2</v>
      </c>
      <c r="B18" s="97" t="s">
        <v>38</v>
      </c>
      <c r="C18" s="122">
        <v>30306.15</v>
      </c>
      <c r="D18" s="122">
        <v>15102.34</v>
      </c>
      <c r="E18" s="122">
        <v>30713.9</v>
      </c>
      <c r="F18" s="122">
        <v>690213.62</v>
      </c>
      <c r="G18" s="122">
        <v>637962.1100000001</v>
      </c>
      <c r="H18" s="122">
        <v>625655.02</v>
      </c>
      <c r="I18" s="122">
        <v>824416.38</v>
      </c>
      <c r="J18" s="122">
        <v>982884.55</v>
      </c>
      <c r="K18" s="122">
        <v>1014776.94</v>
      </c>
      <c r="L18" s="122">
        <v>959595.62999999989</v>
      </c>
      <c r="M18" s="122">
        <v>1449781.6199999999</v>
      </c>
      <c r="N18" s="122">
        <v>1223991.56</v>
      </c>
      <c r="O18" s="122">
        <v>1168177.8400000001</v>
      </c>
      <c r="P18" s="122">
        <v>1298988.8400000001</v>
      </c>
      <c r="Q18" s="122">
        <v>1291654.1100000001</v>
      </c>
      <c r="R18" s="122">
        <v>1551544.2</v>
      </c>
      <c r="S18" s="122">
        <v>1492956</v>
      </c>
    </row>
    <row r="19" spans="1:19" ht="18.75" customHeight="1">
      <c r="A19" s="96" t="s">
        <v>97</v>
      </c>
      <c r="B19" s="97" t="s">
        <v>39</v>
      </c>
      <c r="C19" s="122">
        <v>0</v>
      </c>
      <c r="D19" s="122">
        <v>0</v>
      </c>
      <c r="E19" s="122">
        <v>0</v>
      </c>
      <c r="F19" s="122">
        <v>0</v>
      </c>
      <c r="G19" s="122">
        <v>0</v>
      </c>
      <c r="H19" s="122">
        <v>0</v>
      </c>
      <c r="I19" s="122">
        <v>0</v>
      </c>
      <c r="J19" s="122">
        <v>0</v>
      </c>
      <c r="K19" s="122">
        <v>0</v>
      </c>
      <c r="L19" s="122">
        <v>0</v>
      </c>
      <c r="M19" s="122">
        <v>0</v>
      </c>
      <c r="N19" s="122">
        <v>0</v>
      </c>
      <c r="O19" s="122">
        <v>0</v>
      </c>
      <c r="P19" s="122">
        <v>0</v>
      </c>
      <c r="Q19" s="122">
        <v>0</v>
      </c>
      <c r="R19" s="122">
        <v>0</v>
      </c>
      <c r="S19" s="122">
        <v>0</v>
      </c>
    </row>
    <row r="20" spans="1:19" ht="30">
      <c r="A20" s="96" t="s">
        <v>98</v>
      </c>
      <c r="B20" s="97" t="s">
        <v>79</v>
      </c>
      <c r="C20" s="122"/>
      <c r="D20" s="122"/>
      <c r="E20" s="122"/>
      <c r="F20" s="122">
        <v>584202.66</v>
      </c>
      <c r="G20" s="122">
        <v>568440</v>
      </c>
      <c r="H20" s="122">
        <v>539386.52</v>
      </c>
      <c r="I20" s="122">
        <v>639811.43000000005</v>
      </c>
      <c r="J20" s="122">
        <v>639940.93999999994</v>
      </c>
      <c r="K20" s="122">
        <v>623485.64</v>
      </c>
      <c r="L20" s="122">
        <v>662556.94999999995</v>
      </c>
      <c r="M20" s="122">
        <v>699296.48</v>
      </c>
      <c r="N20" s="122">
        <v>815868.59</v>
      </c>
      <c r="O20" s="122">
        <v>738288.67</v>
      </c>
      <c r="P20" s="122">
        <v>742490.11</v>
      </c>
      <c r="Q20" s="122">
        <v>804116.24</v>
      </c>
      <c r="R20" s="122">
        <v>903740.16</v>
      </c>
      <c r="S20" s="122">
        <v>892233.44</v>
      </c>
    </row>
    <row r="21" spans="1:19" ht="18.75" customHeight="1">
      <c r="A21" s="93">
        <v>3</v>
      </c>
      <c r="B21" s="97" t="s">
        <v>40</v>
      </c>
      <c r="C21" s="122">
        <v>367423.54</v>
      </c>
      <c r="D21" s="122">
        <v>388113.89</v>
      </c>
      <c r="E21" s="122">
        <v>430984.67</v>
      </c>
      <c r="F21" s="122">
        <v>414249.19</v>
      </c>
      <c r="G21" s="122">
        <v>437638.84</v>
      </c>
      <c r="H21" s="122">
        <v>512162.9</v>
      </c>
      <c r="I21" s="122">
        <v>488713.97</v>
      </c>
      <c r="J21" s="122">
        <v>541045.18999999994</v>
      </c>
      <c r="K21" s="122">
        <v>446246</v>
      </c>
      <c r="L21" s="122">
        <v>452862.23</v>
      </c>
      <c r="M21" s="122">
        <v>569310.22</v>
      </c>
      <c r="N21" s="122">
        <v>477902.76</v>
      </c>
      <c r="O21" s="122">
        <v>477361.2</v>
      </c>
      <c r="P21" s="122">
        <v>471858.86</v>
      </c>
      <c r="Q21" s="122">
        <v>471630.85</v>
      </c>
      <c r="R21" s="122">
        <v>500507.66</v>
      </c>
      <c r="S21" s="122">
        <v>492244.82</v>
      </c>
    </row>
    <row r="22" spans="1:19" ht="18.75" customHeight="1">
      <c r="A22" s="96" t="s">
        <v>99</v>
      </c>
      <c r="B22" s="97" t="s">
        <v>57</v>
      </c>
      <c r="C22" s="122">
        <v>254788.23</v>
      </c>
      <c r="D22" s="122">
        <v>258586.81</v>
      </c>
      <c r="E22" s="122">
        <v>259261.65</v>
      </c>
      <c r="F22" s="122">
        <v>262517.39</v>
      </c>
      <c r="G22" s="122">
        <v>264150.95</v>
      </c>
      <c r="H22" s="122">
        <v>254621.19</v>
      </c>
      <c r="I22" s="122">
        <v>287895.28999999998</v>
      </c>
      <c r="J22" s="122">
        <v>281429.07</v>
      </c>
      <c r="K22" s="122">
        <v>257955.9</v>
      </c>
      <c r="L22" s="122">
        <v>262884.75</v>
      </c>
      <c r="M22" s="122">
        <v>264877</v>
      </c>
      <c r="N22" s="122">
        <v>262458.49</v>
      </c>
      <c r="O22" s="122">
        <v>258900</v>
      </c>
      <c r="P22" s="122">
        <v>255914.73</v>
      </c>
      <c r="Q22" s="122">
        <v>259042.2</v>
      </c>
      <c r="R22" s="122">
        <v>268717.73</v>
      </c>
      <c r="S22" s="122">
        <v>254945.65</v>
      </c>
    </row>
    <row r="23" spans="1:19" ht="18.75" customHeight="1">
      <c r="A23" s="96" t="s">
        <v>103</v>
      </c>
      <c r="B23" s="97" t="s">
        <v>104</v>
      </c>
      <c r="C23" s="122">
        <v>0</v>
      </c>
      <c r="D23" s="122">
        <v>0</v>
      </c>
      <c r="E23" s="122">
        <v>0</v>
      </c>
      <c r="F23" s="122">
        <v>0</v>
      </c>
      <c r="G23" s="122">
        <v>0</v>
      </c>
      <c r="H23" s="122">
        <v>0</v>
      </c>
      <c r="I23" s="122">
        <v>0</v>
      </c>
      <c r="J23" s="122">
        <v>0</v>
      </c>
      <c r="K23" s="122">
        <v>0</v>
      </c>
      <c r="L23" s="122">
        <v>0</v>
      </c>
      <c r="M23" s="122">
        <v>0</v>
      </c>
      <c r="N23" s="122">
        <v>0</v>
      </c>
      <c r="O23" s="122">
        <v>0</v>
      </c>
      <c r="P23" s="122">
        <v>0</v>
      </c>
      <c r="Q23" s="122">
        <v>0</v>
      </c>
      <c r="R23" s="122">
        <v>0</v>
      </c>
      <c r="S23" s="122">
        <v>0</v>
      </c>
    </row>
    <row r="24" spans="1:19" ht="30">
      <c r="A24" s="93">
        <v>4</v>
      </c>
      <c r="B24" s="97" t="s">
        <v>41</v>
      </c>
      <c r="C24" s="122">
        <v>188101.41</v>
      </c>
      <c r="D24" s="122">
        <v>171069.46</v>
      </c>
      <c r="E24" s="122">
        <v>140745.42000000001</v>
      </c>
      <c r="F24" s="122">
        <v>129689.5</v>
      </c>
      <c r="G24" s="122">
        <v>147139.93</v>
      </c>
      <c r="H24" s="122">
        <v>157502.93</v>
      </c>
      <c r="I24" s="122">
        <v>183715.85</v>
      </c>
      <c r="J24" s="122">
        <v>184548.22</v>
      </c>
      <c r="K24" s="122">
        <v>199383.41</v>
      </c>
      <c r="L24" s="122">
        <v>225257.43</v>
      </c>
      <c r="M24" s="122">
        <v>260203.41</v>
      </c>
      <c r="N24" s="122">
        <v>257375.61</v>
      </c>
      <c r="O24" s="122">
        <v>251760.6</v>
      </c>
      <c r="P24" s="122">
        <v>252437.48</v>
      </c>
      <c r="Q24" s="122">
        <v>235926.04</v>
      </c>
      <c r="R24" s="122">
        <v>227597.07</v>
      </c>
      <c r="S24" s="122">
        <v>242633.65</v>
      </c>
    </row>
    <row r="25" spans="1:19" ht="18.75" customHeight="1">
      <c r="A25" s="93">
        <v>5</v>
      </c>
      <c r="B25" s="97" t="s">
        <v>42</v>
      </c>
      <c r="C25" s="122">
        <v>84811.73</v>
      </c>
      <c r="D25" s="122">
        <v>98046.13</v>
      </c>
      <c r="E25" s="122">
        <v>86482.1</v>
      </c>
      <c r="F25" s="122">
        <v>28096.17</v>
      </c>
      <c r="G25" s="122">
        <v>23878.74</v>
      </c>
      <c r="H25" s="122">
        <v>16151.33</v>
      </c>
      <c r="I25" s="122">
        <v>1637.1</v>
      </c>
      <c r="J25" s="122">
        <v>14597.28</v>
      </c>
      <c r="K25" s="122">
        <v>375.23</v>
      </c>
      <c r="L25" s="122">
        <v>84</v>
      </c>
      <c r="M25" s="122">
        <v>0</v>
      </c>
      <c r="N25" s="122">
        <v>250.16</v>
      </c>
      <c r="O25" s="122">
        <v>0</v>
      </c>
      <c r="P25" s="122">
        <v>0</v>
      </c>
      <c r="Q25" s="122">
        <v>0</v>
      </c>
      <c r="R25" s="122">
        <v>0</v>
      </c>
      <c r="S25" s="122">
        <v>0</v>
      </c>
    </row>
    <row r="26" spans="1:19" ht="18.75" customHeight="1">
      <c r="A26" s="93">
        <v>6</v>
      </c>
      <c r="B26" s="97" t="s">
        <v>43</v>
      </c>
      <c r="C26" s="122">
        <v>3703.48</v>
      </c>
      <c r="D26" s="122">
        <v>2576.7800000000002</v>
      </c>
      <c r="E26" s="122">
        <v>3318.25</v>
      </c>
      <c r="F26" s="122">
        <v>1976.16</v>
      </c>
      <c r="G26" s="122">
        <v>15824.84</v>
      </c>
      <c r="H26" s="122">
        <v>11464.21</v>
      </c>
      <c r="I26" s="122">
        <v>5345.56</v>
      </c>
      <c r="J26" s="122">
        <v>11785.84</v>
      </c>
      <c r="K26" s="122">
        <v>142.85</v>
      </c>
      <c r="L26" s="122">
        <v>1093.44</v>
      </c>
      <c r="M26" s="122">
        <v>1514.22</v>
      </c>
      <c r="N26" s="122">
        <v>924.93</v>
      </c>
      <c r="O26" s="122">
        <v>200</v>
      </c>
      <c r="P26" s="122">
        <v>0</v>
      </c>
      <c r="Q26" s="122">
        <v>2068.88</v>
      </c>
      <c r="R26" s="122">
        <v>2622.47</v>
      </c>
      <c r="S26" s="122">
        <v>1908.08</v>
      </c>
    </row>
    <row r="27" spans="1:19" ht="18.75" customHeight="1">
      <c r="A27" s="93">
        <v>7</v>
      </c>
      <c r="B27" s="97" t="s">
        <v>60</v>
      </c>
      <c r="C27" s="122">
        <v>36810.519999999997</v>
      </c>
      <c r="D27" s="122">
        <v>44186.95</v>
      </c>
      <c r="E27" s="122">
        <v>35114.550000000003</v>
      </c>
      <c r="F27" s="122">
        <v>353087.02</v>
      </c>
      <c r="G27" s="122">
        <v>65206.1</v>
      </c>
      <c r="H27" s="122">
        <v>33628.69</v>
      </c>
      <c r="I27" s="122">
        <v>97764.79</v>
      </c>
      <c r="J27" s="122">
        <v>172535.81</v>
      </c>
      <c r="K27" s="122">
        <v>72480.19</v>
      </c>
      <c r="L27" s="122">
        <v>126691.2</v>
      </c>
      <c r="M27" s="122">
        <v>35811</v>
      </c>
      <c r="N27" s="122">
        <v>50051.41</v>
      </c>
      <c r="O27" s="122">
        <v>57106.559999999998</v>
      </c>
      <c r="P27" s="122">
        <v>62632.6</v>
      </c>
      <c r="Q27" s="122">
        <v>151219.29</v>
      </c>
      <c r="R27" s="122">
        <v>69478.03</v>
      </c>
      <c r="S27" s="122">
        <v>64187.19</v>
      </c>
    </row>
    <row r="28" spans="1:19" ht="18.75" customHeight="1">
      <c r="A28" s="99" t="s">
        <v>105</v>
      </c>
      <c r="B28" s="104" t="s">
        <v>166</v>
      </c>
      <c r="C28" s="122">
        <v>0</v>
      </c>
      <c r="D28" s="122">
        <v>0</v>
      </c>
      <c r="E28" s="122">
        <v>0</v>
      </c>
      <c r="F28" s="122">
        <v>0</v>
      </c>
      <c r="G28" s="122">
        <v>0</v>
      </c>
      <c r="H28" s="122">
        <v>0</v>
      </c>
      <c r="I28" s="122">
        <v>0</v>
      </c>
      <c r="J28" s="122">
        <v>0</v>
      </c>
      <c r="K28" s="122">
        <v>0</v>
      </c>
      <c r="L28" s="122">
        <v>0</v>
      </c>
      <c r="M28" s="122">
        <v>0</v>
      </c>
      <c r="N28" s="122">
        <v>0</v>
      </c>
      <c r="O28" s="122">
        <v>0</v>
      </c>
      <c r="P28" s="122">
        <v>0</v>
      </c>
      <c r="Q28" s="122">
        <v>0</v>
      </c>
      <c r="R28" s="122">
        <v>0</v>
      </c>
      <c r="S28" s="122">
        <v>0</v>
      </c>
    </row>
    <row r="29" spans="1:19" ht="18.75" customHeight="1">
      <c r="A29" s="99" t="s">
        <v>106</v>
      </c>
      <c r="B29" s="105" t="s">
        <v>107</v>
      </c>
      <c r="C29" s="122">
        <v>0</v>
      </c>
      <c r="D29" s="122">
        <v>0</v>
      </c>
      <c r="E29" s="122">
        <v>0</v>
      </c>
      <c r="F29" s="122">
        <v>0</v>
      </c>
      <c r="G29" s="122">
        <v>0</v>
      </c>
      <c r="H29" s="122">
        <v>0</v>
      </c>
      <c r="I29" s="122">
        <v>0</v>
      </c>
      <c r="J29" s="122">
        <v>0</v>
      </c>
      <c r="K29" s="122">
        <v>0</v>
      </c>
      <c r="L29" s="122">
        <v>0</v>
      </c>
      <c r="M29" s="122">
        <v>0</v>
      </c>
      <c r="N29" s="122">
        <v>0</v>
      </c>
      <c r="O29" s="122">
        <v>0</v>
      </c>
      <c r="P29" s="122">
        <v>0</v>
      </c>
      <c r="Q29" s="122">
        <v>0</v>
      </c>
      <c r="R29" s="122">
        <v>0</v>
      </c>
      <c r="S29" s="122">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122">
        <v>4015654.68</v>
      </c>
      <c r="D31" s="122">
        <v>3439210.53</v>
      </c>
      <c r="E31" s="122">
        <v>2604269.3199999998</v>
      </c>
      <c r="F31" s="122">
        <v>2986411.08</v>
      </c>
      <c r="G31" s="122">
        <v>2602460.7599999998</v>
      </c>
      <c r="H31" s="122">
        <v>1929256.78</v>
      </c>
      <c r="I31" s="122">
        <v>1894375.85</v>
      </c>
      <c r="J31" s="122">
        <v>1934367.89</v>
      </c>
      <c r="K31" s="122">
        <v>1992100.36</v>
      </c>
      <c r="L31" s="122">
        <v>2308264.4</v>
      </c>
      <c r="M31" s="122">
        <v>2572120.08</v>
      </c>
      <c r="N31" s="122">
        <v>2774419.42</v>
      </c>
      <c r="O31" s="122">
        <v>3078494.24</v>
      </c>
      <c r="P31" s="122">
        <v>3188780.79</v>
      </c>
      <c r="Q31" s="122">
        <v>3481035.52</v>
      </c>
      <c r="R31" s="122">
        <v>3525727.96</v>
      </c>
      <c r="S31" s="27">
        <v>3555849.88</v>
      </c>
    </row>
    <row r="32" spans="1:19" s="50" customFormat="1" ht="18.75" customHeight="1">
      <c r="A32" s="66" t="s">
        <v>75</v>
      </c>
      <c r="B32" s="106" t="s">
        <v>168</v>
      </c>
      <c r="C32" s="122">
        <v>400000</v>
      </c>
      <c r="D32" s="122">
        <v>400000</v>
      </c>
      <c r="E32" s="122">
        <v>400000</v>
      </c>
      <c r="F32" s="122">
        <v>400000</v>
      </c>
      <c r="G32" s="122">
        <v>400000</v>
      </c>
      <c r="H32" s="122">
        <v>400000</v>
      </c>
      <c r="I32" s="122">
        <v>400000</v>
      </c>
      <c r="J32" s="122">
        <v>400000</v>
      </c>
      <c r="K32" s="122">
        <v>400000</v>
      </c>
      <c r="L32" s="122">
        <v>400000</v>
      </c>
      <c r="M32" s="122">
        <v>400000</v>
      </c>
      <c r="N32" s="122">
        <v>400000</v>
      </c>
      <c r="O32" s="122">
        <v>400000</v>
      </c>
      <c r="P32" s="122">
        <v>400000</v>
      </c>
      <c r="Q32" s="122">
        <v>400000</v>
      </c>
      <c r="R32" s="122">
        <v>400000</v>
      </c>
      <c r="S32" s="27">
        <v>400000</v>
      </c>
    </row>
    <row r="33" spans="1:22" s="50" customFormat="1" ht="18.75" customHeight="1">
      <c r="A33" s="66" t="s">
        <v>89</v>
      </c>
      <c r="B33" s="106" t="s">
        <v>169</v>
      </c>
      <c r="C33" s="122">
        <v>2582638.7599999998</v>
      </c>
      <c r="D33" s="122">
        <v>2582638.7599999998</v>
      </c>
      <c r="E33" s="122">
        <v>2582638.7599999998</v>
      </c>
      <c r="F33" s="122">
        <v>2582638.7599999998</v>
      </c>
      <c r="G33" s="122">
        <v>2105304.7599999998</v>
      </c>
      <c r="H33" s="122">
        <v>1452460.76</v>
      </c>
      <c r="I33" s="122">
        <v>1452460.76</v>
      </c>
      <c r="J33" s="122">
        <v>1452460.76</v>
      </c>
      <c r="K33" s="122">
        <v>1452460.76</v>
      </c>
      <c r="L33" s="122">
        <v>1452460.76</v>
      </c>
      <c r="M33" s="122">
        <v>1452460.76</v>
      </c>
      <c r="N33" s="122">
        <v>1452460.76</v>
      </c>
      <c r="O33" s="122">
        <v>1452460.76</v>
      </c>
      <c r="P33" s="122">
        <v>1452460.76</v>
      </c>
      <c r="Q33" s="122">
        <v>1452460.76</v>
      </c>
      <c r="R33" s="122">
        <v>1452460.76</v>
      </c>
      <c r="S33" s="122">
        <v>1452460.76</v>
      </c>
    </row>
    <row r="34" spans="1:22" s="50" customFormat="1" ht="18.75" customHeight="1">
      <c r="A34" s="66" t="s">
        <v>100</v>
      </c>
      <c r="B34" s="106" t="s">
        <v>170</v>
      </c>
      <c r="C34" s="122">
        <v>0</v>
      </c>
      <c r="D34" s="122">
        <v>0</v>
      </c>
      <c r="E34" s="122">
        <v>0</v>
      </c>
      <c r="F34" s="122">
        <v>0</v>
      </c>
      <c r="G34" s="122">
        <v>0</v>
      </c>
      <c r="H34" s="122">
        <v>0</v>
      </c>
      <c r="I34" s="122">
        <v>0</v>
      </c>
      <c r="J34" s="122">
        <v>0</v>
      </c>
      <c r="K34" s="122">
        <v>0</v>
      </c>
      <c r="L34" s="122">
        <v>0</v>
      </c>
      <c r="M34" s="122">
        <v>0</v>
      </c>
      <c r="N34" s="122">
        <v>0</v>
      </c>
      <c r="O34" s="122">
        <v>0</v>
      </c>
      <c r="P34" s="122">
        <v>0</v>
      </c>
      <c r="Q34" s="122">
        <v>0</v>
      </c>
      <c r="R34" s="122">
        <v>0</v>
      </c>
      <c r="S34" s="27"/>
    </row>
    <row r="35" spans="1:22" s="50" customFormat="1" ht="18.75" customHeight="1">
      <c r="A35" s="66" t="s">
        <v>101</v>
      </c>
      <c r="B35" s="106" t="s">
        <v>171</v>
      </c>
      <c r="C35" s="122">
        <v>571900.63</v>
      </c>
      <c r="D35" s="122">
        <v>321900.63</v>
      </c>
      <c r="E35" s="122">
        <v>0</v>
      </c>
      <c r="F35" s="122">
        <v>-378369.44</v>
      </c>
      <c r="G35" s="122">
        <v>3772.32</v>
      </c>
      <c r="H35" s="122">
        <v>0</v>
      </c>
      <c r="I35" s="122">
        <v>76796.02</v>
      </c>
      <c r="J35" s="122">
        <v>41915.089999999997</v>
      </c>
      <c r="K35" s="122">
        <v>81907.13</v>
      </c>
      <c r="L35" s="122">
        <v>139639.6</v>
      </c>
      <c r="M35" s="122">
        <v>455803.64</v>
      </c>
      <c r="N35" s="122">
        <v>660893.55000000005</v>
      </c>
      <c r="O35" s="122">
        <v>921958.66</v>
      </c>
      <c r="P35" s="122">
        <v>1226033.48</v>
      </c>
      <c r="Q35" s="122">
        <v>1336320.03</v>
      </c>
      <c r="R35" s="122">
        <v>1628574.76</v>
      </c>
      <c r="S35" s="27">
        <v>1673267.2</v>
      </c>
    </row>
    <row r="36" spans="1:22" s="50" customFormat="1" ht="18.75" customHeight="1">
      <c r="A36" s="66" t="s">
        <v>102</v>
      </c>
      <c r="B36" s="106" t="s">
        <v>172</v>
      </c>
      <c r="C36" s="122">
        <v>461115.29</v>
      </c>
      <c r="D36" s="122">
        <v>134671.14000000001</v>
      </c>
      <c r="E36" s="122">
        <v>-378369.44</v>
      </c>
      <c r="F36" s="122">
        <v>382141.76</v>
      </c>
      <c r="G36" s="122">
        <v>93383.679999999993</v>
      </c>
      <c r="H36" s="122">
        <v>76796.02</v>
      </c>
      <c r="I36" s="122">
        <v>-34880.93</v>
      </c>
      <c r="J36" s="122">
        <v>39992.04</v>
      </c>
      <c r="K36" s="122">
        <v>57732.47</v>
      </c>
      <c r="L36" s="122">
        <v>316164.03999999998</v>
      </c>
      <c r="M36" s="122">
        <v>205089.91</v>
      </c>
      <c r="N36" s="122">
        <v>261065.11</v>
      </c>
      <c r="O36" s="122">
        <v>304074.82</v>
      </c>
      <c r="P36" s="122">
        <v>110286.55</v>
      </c>
      <c r="Q36" s="122">
        <v>292254.73</v>
      </c>
      <c r="R36" s="122">
        <v>44692.44</v>
      </c>
      <c r="S36" s="27">
        <v>30121.919999999998</v>
      </c>
    </row>
    <row r="37" spans="1:22" s="50" customFormat="1" ht="18.75" customHeight="1">
      <c r="A37" s="49">
        <v>2</v>
      </c>
      <c r="B37" s="106" t="s">
        <v>173</v>
      </c>
      <c r="C37" s="122">
        <v>28100</v>
      </c>
      <c r="D37" s="122">
        <v>63526</v>
      </c>
      <c r="E37" s="122">
        <v>783587.14</v>
      </c>
      <c r="F37" s="122">
        <v>600058.61</v>
      </c>
      <c r="G37" s="122">
        <v>464386.6</v>
      </c>
      <c r="H37" s="122">
        <v>297253.98</v>
      </c>
      <c r="I37" s="122">
        <v>177129.16</v>
      </c>
      <c r="J37" s="122">
        <v>141976.32999999999</v>
      </c>
      <c r="K37" s="122">
        <v>162449.39000000001</v>
      </c>
      <c r="L37" s="122">
        <v>166869.71</v>
      </c>
      <c r="M37" s="122">
        <v>197488.76</v>
      </c>
      <c r="N37" s="122">
        <v>81799.11</v>
      </c>
      <c r="O37" s="122">
        <v>108800</v>
      </c>
      <c r="P37" s="122">
        <v>156950</v>
      </c>
      <c r="Q37" s="122">
        <v>55285</v>
      </c>
      <c r="R37" s="122">
        <v>57756.79</v>
      </c>
      <c r="S37" s="27">
        <v>59450</v>
      </c>
    </row>
    <row r="38" spans="1:22" s="50" customFormat="1" ht="18.75" customHeight="1">
      <c r="A38" s="49">
        <v>3</v>
      </c>
      <c r="B38" s="106" t="s">
        <v>174</v>
      </c>
      <c r="C38" s="122">
        <v>621704.68000000005</v>
      </c>
      <c r="D38" s="122">
        <v>287699.71999999997</v>
      </c>
      <c r="E38" s="122">
        <v>317552.84999999998</v>
      </c>
      <c r="F38" s="122">
        <v>297602.43</v>
      </c>
      <c r="G38" s="122">
        <v>240577.82</v>
      </c>
      <c r="H38" s="122">
        <v>475581.55</v>
      </c>
      <c r="I38" s="122">
        <v>438880.64</v>
      </c>
      <c r="J38" s="122">
        <v>879286.3</v>
      </c>
      <c r="K38" s="122">
        <v>822965.25</v>
      </c>
      <c r="L38" s="122">
        <v>1563810.32</v>
      </c>
      <c r="M38" s="122">
        <v>1449001.41</v>
      </c>
      <c r="N38" s="122">
        <v>883437.28</v>
      </c>
      <c r="O38" s="122">
        <v>1030708.66</v>
      </c>
      <c r="P38" s="122">
        <v>664857.64</v>
      </c>
      <c r="Q38" s="122">
        <v>660494.97</v>
      </c>
      <c r="R38" s="122">
        <v>542902.91</v>
      </c>
      <c r="S38" s="27">
        <v>1607344.09</v>
      </c>
    </row>
    <row r="39" spans="1:22" s="50" customFormat="1" ht="18.75" customHeight="1">
      <c r="A39" s="49">
        <v>4</v>
      </c>
      <c r="B39" s="106" t="s">
        <v>175</v>
      </c>
      <c r="C39" s="122">
        <v>0</v>
      </c>
      <c r="D39" s="122">
        <v>0</v>
      </c>
      <c r="E39" s="122">
        <v>0</v>
      </c>
      <c r="F39" s="122">
        <v>0</v>
      </c>
      <c r="G39" s="122">
        <v>0</v>
      </c>
      <c r="H39" s="122">
        <v>0</v>
      </c>
      <c r="I39" s="122">
        <v>28872</v>
      </c>
      <c r="J39" s="122">
        <v>27885</v>
      </c>
      <c r="K39" s="122">
        <v>26898</v>
      </c>
      <c r="L39" s="122">
        <v>25911</v>
      </c>
      <c r="M39" s="122">
        <v>24924</v>
      </c>
      <c r="N39" s="122">
        <v>23937</v>
      </c>
      <c r="O39" s="122">
        <v>22950</v>
      </c>
      <c r="P39" s="122">
        <v>21963</v>
      </c>
      <c r="Q39" s="122">
        <v>20976</v>
      </c>
      <c r="R39" s="122">
        <v>19989</v>
      </c>
      <c r="S39" s="27">
        <v>19002</v>
      </c>
    </row>
    <row r="40" spans="1:22" s="50" customFormat="1" ht="18.75" customHeight="1">
      <c r="A40" s="49">
        <v>5</v>
      </c>
      <c r="B40" s="106" t="s">
        <v>176</v>
      </c>
      <c r="C40" s="122">
        <v>0</v>
      </c>
      <c r="D40" s="122">
        <v>0</v>
      </c>
      <c r="E40" s="122">
        <v>0</v>
      </c>
      <c r="F40" s="122">
        <v>0</v>
      </c>
      <c r="G40" s="122">
        <v>0</v>
      </c>
      <c r="H40" s="122">
        <v>0</v>
      </c>
      <c r="I40" s="122">
        <v>0</v>
      </c>
      <c r="J40" s="122">
        <v>0</v>
      </c>
      <c r="K40" s="122">
        <v>0</v>
      </c>
      <c r="L40" s="122">
        <v>0</v>
      </c>
      <c r="M40" s="122">
        <v>0</v>
      </c>
      <c r="N40" s="122">
        <v>0</v>
      </c>
      <c r="O40" s="122">
        <v>0</v>
      </c>
      <c r="P40" s="122">
        <v>0</v>
      </c>
      <c r="Q40" s="122">
        <v>0</v>
      </c>
      <c r="R40" s="122">
        <v>0</v>
      </c>
      <c r="S40" s="51">
        <v>0</v>
      </c>
    </row>
    <row r="41" spans="1:22" ht="18.75" customHeight="1">
      <c r="A41" s="52" t="s">
        <v>72</v>
      </c>
      <c r="B41" s="107" t="s">
        <v>74</v>
      </c>
      <c r="C41" s="48"/>
      <c r="D41" s="127"/>
      <c r="E41" s="127"/>
      <c r="F41" s="127"/>
      <c r="G41" s="127"/>
      <c r="H41" s="127"/>
      <c r="I41" s="127"/>
      <c r="J41" s="127"/>
      <c r="K41" s="127"/>
      <c r="L41" s="127"/>
      <c r="M41" s="127"/>
      <c r="N41" s="127"/>
      <c r="O41" s="127"/>
      <c r="P41" s="127"/>
      <c r="Q41" s="127"/>
      <c r="R41" s="127"/>
      <c r="S41" s="48"/>
    </row>
    <row r="42" spans="1:22" s="50" customFormat="1" ht="30.75">
      <c r="A42" s="49">
        <v>1</v>
      </c>
      <c r="B42" s="106" t="s">
        <v>177</v>
      </c>
      <c r="C42" s="51"/>
      <c r="D42" s="51"/>
      <c r="E42" s="51"/>
      <c r="F42" s="51"/>
      <c r="G42" s="51"/>
      <c r="H42" s="51"/>
      <c r="I42" s="51"/>
      <c r="J42" s="51"/>
      <c r="K42" s="51"/>
      <c r="L42" s="51"/>
      <c r="M42" s="51"/>
      <c r="N42" s="51"/>
      <c r="O42" s="51"/>
      <c r="P42" s="51"/>
      <c r="Q42" s="51"/>
      <c r="R42" s="51"/>
      <c r="S42" s="51"/>
      <c r="V42" s="132"/>
    </row>
    <row r="43" spans="1:22" ht="18.75" customHeight="1">
      <c r="A43" s="85" t="s">
        <v>144</v>
      </c>
      <c r="B43" s="101" t="s">
        <v>157</v>
      </c>
      <c r="C43" s="48"/>
      <c r="D43" s="48"/>
      <c r="E43" s="48"/>
      <c r="F43" s="48"/>
      <c r="G43" s="48"/>
      <c r="H43" s="48"/>
      <c r="I43" s="48"/>
      <c r="J43" s="48"/>
      <c r="K43" s="48"/>
      <c r="L43" s="48"/>
      <c r="M43" s="48"/>
      <c r="N43" s="48"/>
      <c r="O43" s="48"/>
      <c r="P43" s="48"/>
      <c r="Q43" s="48"/>
      <c r="R43" s="48"/>
      <c r="S43" s="48"/>
    </row>
    <row r="44" spans="1:22" ht="39.950000000000003" customHeight="1">
      <c r="A44" s="110" t="s">
        <v>198</v>
      </c>
      <c r="B44" s="111" t="s">
        <v>200</v>
      </c>
      <c r="C44" s="51"/>
      <c r="D44" s="51"/>
      <c r="E44" s="51"/>
      <c r="F44" s="51"/>
      <c r="G44" s="51"/>
      <c r="H44" s="51"/>
      <c r="I44" s="51"/>
      <c r="J44" s="51"/>
      <c r="K44" s="51"/>
      <c r="L44" s="51"/>
      <c r="M44" s="51"/>
      <c r="N44" s="51"/>
      <c r="O44" s="51"/>
      <c r="P44" s="51"/>
      <c r="Q44" s="51"/>
      <c r="R44" s="51"/>
      <c r="S44" s="130"/>
    </row>
    <row r="45" spans="1:22" ht="39.950000000000003" customHeight="1">
      <c r="A45" s="110" t="s">
        <v>199</v>
      </c>
      <c r="B45" s="111" t="s">
        <v>204</v>
      </c>
      <c r="C45" s="122">
        <v>853097.51</v>
      </c>
      <c r="D45" s="122">
        <v>1074568.73</v>
      </c>
      <c r="E45" s="122">
        <v>1334213.18</v>
      </c>
      <c r="F45" s="122">
        <v>1746378.35</v>
      </c>
      <c r="G45" s="122">
        <v>2045885.82</v>
      </c>
      <c r="H45" s="122">
        <v>2706184.47</v>
      </c>
      <c r="I45" s="122">
        <v>3217874.52</v>
      </c>
      <c r="J45" s="122">
        <v>2950238.2</v>
      </c>
      <c r="K45" s="122">
        <v>3296384.03</v>
      </c>
      <c r="L45" s="122">
        <v>3326536.14</v>
      </c>
      <c r="M45" s="122">
        <v>3199251.21</v>
      </c>
      <c r="N45" s="122">
        <v>3364949.61</v>
      </c>
      <c r="O45" s="122">
        <v>3544719.75</v>
      </c>
      <c r="P45" s="122">
        <v>3518871.19</v>
      </c>
      <c r="Q45" s="122">
        <v>3604695.33</v>
      </c>
      <c r="R45" s="122">
        <v>3297458.14</v>
      </c>
      <c r="S45" s="130">
        <v>3643087.66</v>
      </c>
    </row>
    <row r="46" spans="1:22" ht="39.950000000000003" customHeight="1">
      <c r="A46" s="112" t="s">
        <v>89</v>
      </c>
      <c r="B46" s="111" t="s">
        <v>188</v>
      </c>
      <c r="C46" s="122">
        <v>846031.74</v>
      </c>
      <c r="D46" s="122">
        <v>1065732.57</v>
      </c>
      <c r="E46" s="122">
        <v>1322721.96</v>
      </c>
      <c r="F46" s="122">
        <v>1746556.01</v>
      </c>
      <c r="G46" s="122">
        <v>2045883.08</v>
      </c>
      <c r="H46" s="122">
        <v>2706182.79</v>
      </c>
      <c r="I46" s="122">
        <v>3217852.09</v>
      </c>
      <c r="J46" s="122">
        <v>2950243.54</v>
      </c>
      <c r="K46" s="122">
        <v>3295727.15</v>
      </c>
      <c r="L46" s="122">
        <v>3326576.73</v>
      </c>
      <c r="M46" s="122">
        <v>3199247.06</v>
      </c>
      <c r="N46" s="122">
        <v>3364832.02</v>
      </c>
      <c r="O46" s="122">
        <v>3544787.75</v>
      </c>
      <c r="P46" s="122">
        <v>3515021.26</v>
      </c>
      <c r="Q46" s="122">
        <v>3604569.82</v>
      </c>
      <c r="R46" s="122">
        <v>3298507.87</v>
      </c>
      <c r="S46" s="130">
        <v>3642496.95</v>
      </c>
      <c r="V46" s="131"/>
    </row>
    <row r="47" spans="1:22" ht="45">
      <c r="A47" s="110" t="s">
        <v>202</v>
      </c>
      <c r="B47" s="111" t="s">
        <v>203</v>
      </c>
      <c r="C47" s="122"/>
      <c r="D47" s="122"/>
      <c r="E47" s="122"/>
      <c r="F47" s="122"/>
      <c r="G47" s="122"/>
      <c r="H47" s="122"/>
      <c r="I47" s="122"/>
      <c r="J47" s="122"/>
      <c r="K47" s="122"/>
      <c r="L47" s="122"/>
      <c r="M47" s="122"/>
      <c r="N47" s="122"/>
      <c r="O47" s="122"/>
      <c r="P47" s="122"/>
      <c r="Q47" s="122"/>
      <c r="R47" s="122"/>
      <c r="S47" s="130"/>
    </row>
    <row r="48" spans="1:22" ht="45">
      <c r="A48" s="110" t="s">
        <v>201</v>
      </c>
      <c r="B48" s="111" t="s">
        <v>215</v>
      </c>
      <c r="C48" s="122"/>
      <c r="D48" s="122"/>
      <c r="E48" s="122"/>
      <c r="F48" s="122"/>
      <c r="G48" s="122"/>
      <c r="H48" s="122"/>
      <c r="I48" s="122"/>
      <c r="J48" s="122"/>
      <c r="K48" s="122"/>
      <c r="L48" s="122">
        <v>285.38</v>
      </c>
      <c r="M48" s="122">
        <v>1556.74</v>
      </c>
      <c r="N48" s="122">
        <v>2669.02</v>
      </c>
      <c r="O48" s="122">
        <v>7717.6</v>
      </c>
      <c r="P48" s="122">
        <v>14500.53</v>
      </c>
      <c r="Q48" s="122">
        <v>14847.66</v>
      </c>
      <c r="R48" s="122">
        <v>11584.48</v>
      </c>
      <c r="S48" s="130">
        <v>4198.82</v>
      </c>
    </row>
    <row r="49" spans="1:19" ht="39.950000000000003" customHeight="1">
      <c r="A49" s="112" t="s">
        <v>101</v>
      </c>
      <c r="B49" s="111" t="s">
        <v>197</v>
      </c>
      <c r="C49" s="122"/>
      <c r="D49" s="122"/>
      <c r="E49" s="122"/>
      <c r="F49" s="122"/>
      <c r="G49" s="122"/>
      <c r="H49" s="122"/>
      <c r="I49" s="122"/>
      <c r="J49" s="122"/>
      <c r="K49" s="122"/>
      <c r="L49" s="122">
        <v>267.89999999999998</v>
      </c>
      <c r="M49" s="122">
        <v>1556.73</v>
      </c>
      <c r="N49" s="122">
        <v>2669.01</v>
      </c>
      <c r="O49" s="122">
        <v>7717.72</v>
      </c>
      <c r="P49" s="122">
        <v>14500.73</v>
      </c>
      <c r="Q49" s="122">
        <v>14847.66</v>
      </c>
      <c r="R49" s="122">
        <v>11584.44</v>
      </c>
      <c r="S49" s="130">
        <v>4198.82</v>
      </c>
    </row>
    <row r="50" spans="1:19" ht="39.950000000000003" customHeight="1">
      <c r="A50" s="116" t="s">
        <v>97</v>
      </c>
      <c r="B50" s="115" t="s">
        <v>179</v>
      </c>
      <c r="C50" s="122"/>
      <c r="D50" s="122"/>
      <c r="E50" s="122"/>
      <c r="F50" s="122"/>
      <c r="G50" s="122"/>
      <c r="H50" s="122"/>
      <c r="I50" s="122">
        <v>43088.800000000003</v>
      </c>
      <c r="J50" s="122">
        <v>87464.68</v>
      </c>
      <c r="K50" s="122">
        <v>47214.74</v>
      </c>
      <c r="L50" s="122">
        <v>68411.13</v>
      </c>
      <c r="M50" s="122">
        <v>112359.15</v>
      </c>
      <c r="N50" s="122">
        <v>114951.03</v>
      </c>
      <c r="O50" s="122">
        <v>107925.17</v>
      </c>
      <c r="P50" s="122">
        <v>87508.18</v>
      </c>
      <c r="Q50" s="122">
        <v>101084.51</v>
      </c>
      <c r="R50" s="122">
        <v>127856.98</v>
      </c>
      <c r="S50" s="130">
        <v>124496.2</v>
      </c>
    </row>
    <row r="51" spans="1:19" ht="39.950000000000003" customHeight="1">
      <c r="A51" s="116" t="s">
        <v>98</v>
      </c>
      <c r="B51" s="115" t="s">
        <v>178</v>
      </c>
      <c r="C51" s="122"/>
      <c r="D51" s="122"/>
      <c r="E51" s="122"/>
      <c r="F51" s="122"/>
      <c r="G51" s="122"/>
      <c r="H51" s="122"/>
      <c r="I51" s="122">
        <v>43042.01</v>
      </c>
      <c r="J51" s="122">
        <v>87355.04</v>
      </c>
      <c r="K51" s="122">
        <v>47204.25</v>
      </c>
      <c r="L51" s="122">
        <v>68335.06</v>
      </c>
      <c r="M51" s="122">
        <v>119870.43</v>
      </c>
      <c r="N51" s="122">
        <v>114821.75</v>
      </c>
      <c r="O51" s="122">
        <v>107844.44</v>
      </c>
      <c r="P51" s="122">
        <v>87772.38</v>
      </c>
      <c r="Q51" s="122">
        <v>101033.18</v>
      </c>
      <c r="R51" s="122">
        <v>127421.48</v>
      </c>
      <c r="S51" s="130">
        <v>124429.85</v>
      </c>
    </row>
    <row r="52" spans="1:19" ht="39.950000000000003" customHeight="1">
      <c r="A52" s="116" t="s">
        <v>147</v>
      </c>
      <c r="B52" s="115" t="s">
        <v>216</v>
      </c>
      <c r="C52" s="122"/>
      <c r="D52" s="122"/>
      <c r="E52" s="122"/>
      <c r="F52" s="122"/>
      <c r="G52" s="122"/>
      <c r="H52" s="122"/>
      <c r="I52" s="122"/>
      <c r="J52" s="122"/>
      <c r="K52" s="122"/>
      <c r="L52" s="122"/>
      <c r="M52" s="122"/>
      <c r="N52" s="122"/>
      <c r="O52" s="122"/>
      <c r="P52" s="122"/>
      <c r="Q52" s="122"/>
      <c r="R52" s="122"/>
      <c r="S52" s="130"/>
    </row>
    <row r="53" spans="1:19" ht="39.950000000000003" customHeight="1">
      <c r="A53" s="116" t="s">
        <v>148</v>
      </c>
      <c r="B53" s="115" t="s">
        <v>190</v>
      </c>
      <c r="C53" s="122"/>
      <c r="D53" s="122"/>
      <c r="E53" s="122"/>
      <c r="F53" s="122"/>
      <c r="G53" s="122"/>
      <c r="H53" s="122"/>
      <c r="I53" s="122"/>
      <c r="J53" s="122"/>
      <c r="K53" s="122"/>
      <c r="L53" s="122"/>
      <c r="M53" s="122"/>
      <c r="N53" s="122"/>
      <c r="O53" s="122"/>
      <c r="P53" s="122"/>
      <c r="Q53" s="122"/>
      <c r="R53" s="122"/>
      <c r="S53" s="130"/>
    </row>
    <row r="54" spans="1:19" ht="39.950000000000003" customHeight="1">
      <c r="A54" s="114" t="s">
        <v>99</v>
      </c>
      <c r="B54" s="115" t="s">
        <v>191</v>
      </c>
      <c r="C54" s="122">
        <v>2340.5100000000002</v>
      </c>
      <c r="D54" s="122">
        <v>2452</v>
      </c>
      <c r="E54" s="122">
        <v>1537.05</v>
      </c>
      <c r="F54" s="122">
        <v>1101.54</v>
      </c>
      <c r="G54" s="122">
        <v>0</v>
      </c>
      <c r="H54" s="122">
        <v>3835.57</v>
      </c>
      <c r="I54" s="122">
        <v>12125.68</v>
      </c>
      <c r="J54" s="122">
        <v>9194.4699999999993</v>
      </c>
      <c r="K54" s="122">
        <v>20646.919999999998</v>
      </c>
      <c r="L54" s="122">
        <v>32190.799999999999</v>
      </c>
      <c r="M54" s="122">
        <v>34946.89</v>
      </c>
      <c r="N54" s="122">
        <v>39633.160000000003</v>
      </c>
      <c r="O54" s="122">
        <v>43761.34</v>
      </c>
      <c r="P54" s="122">
        <v>56583.29</v>
      </c>
      <c r="Q54" s="122">
        <v>67443.58</v>
      </c>
      <c r="R54" s="122">
        <v>56129.55</v>
      </c>
      <c r="S54" s="130">
        <v>57060.4</v>
      </c>
    </row>
    <row r="55" spans="1:19" ht="39.950000000000003" customHeight="1">
      <c r="A55" s="114" t="s">
        <v>103</v>
      </c>
      <c r="B55" s="113" t="s">
        <v>192</v>
      </c>
      <c r="C55" s="122">
        <v>2337</v>
      </c>
      <c r="D55" s="122">
        <v>2460</v>
      </c>
      <c r="E55" s="122">
        <v>1640.04</v>
      </c>
      <c r="F55" s="122">
        <v>1120.08</v>
      </c>
      <c r="G55" s="122">
        <v>0</v>
      </c>
      <c r="H55" s="122">
        <v>3835.57</v>
      </c>
      <c r="I55" s="122">
        <v>12125.67</v>
      </c>
      <c r="J55" s="122">
        <v>9194.4699999999993</v>
      </c>
      <c r="K55" s="122">
        <v>20646.919999999998</v>
      </c>
      <c r="L55" s="122">
        <v>32190.79</v>
      </c>
      <c r="M55" s="122">
        <v>34946.879999999997</v>
      </c>
      <c r="N55" s="122">
        <v>39633.14</v>
      </c>
      <c r="O55" s="122">
        <v>43761.35</v>
      </c>
      <c r="P55" s="122">
        <v>56583.29</v>
      </c>
      <c r="Q55" s="122">
        <v>63243.59</v>
      </c>
      <c r="R55" s="122">
        <v>59129.52</v>
      </c>
      <c r="S55" s="130">
        <v>57060.39</v>
      </c>
    </row>
    <row r="56" spans="1:19" ht="39.950000000000003" customHeight="1">
      <c r="A56" s="114" t="s">
        <v>145</v>
      </c>
      <c r="B56" s="113" t="s">
        <v>180</v>
      </c>
      <c r="C56" s="122">
        <v>85058.04</v>
      </c>
      <c r="D56" s="122">
        <v>71914.259999999995</v>
      </c>
      <c r="E56" s="122">
        <v>51270</v>
      </c>
      <c r="F56" s="122">
        <v>61926.96</v>
      </c>
      <c r="G56" s="122">
        <v>35714.089999999997</v>
      </c>
      <c r="H56" s="122">
        <v>9469.81</v>
      </c>
      <c r="I56" s="122">
        <v>20659.830000000002</v>
      </c>
      <c r="J56" s="122">
        <v>36855.040000000001</v>
      </c>
      <c r="K56" s="122">
        <v>45362.44</v>
      </c>
      <c r="L56" s="122">
        <v>63671.51</v>
      </c>
      <c r="M56" s="122">
        <v>131849.92000000001</v>
      </c>
      <c r="N56" s="122">
        <v>130251.61</v>
      </c>
      <c r="O56" s="122">
        <v>105295.22</v>
      </c>
      <c r="P56" s="122">
        <v>88735.99</v>
      </c>
      <c r="Q56" s="122">
        <v>70672.95</v>
      </c>
      <c r="R56" s="122">
        <v>82648.25</v>
      </c>
      <c r="S56" s="130">
        <v>118888.84</v>
      </c>
    </row>
    <row r="57" spans="1:19" ht="39.950000000000003" customHeight="1">
      <c r="A57" s="114" t="s">
        <v>146</v>
      </c>
      <c r="B57" s="113" t="s">
        <v>181</v>
      </c>
      <c r="C57" s="122">
        <v>84435.99</v>
      </c>
      <c r="D57" s="122">
        <v>72918.36</v>
      </c>
      <c r="E57" s="122">
        <v>51767.7</v>
      </c>
      <c r="F57" s="122">
        <v>60204.97</v>
      </c>
      <c r="G57" s="122">
        <v>35714.089999999997</v>
      </c>
      <c r="H57" s="122">
        <v>9480.66</v>
      </c>
      <c r="I57" s="122">
        <v>4709.97</v>
      </c>
      <c r="J57" s="122">
        <v>36897.42</v>
      </c>
      <c r="K57" s="122">
        <v>45396.35</v>
      </c>
      <c r="L57" s="122">
        <v>63753.73</v>
      </c>
      <c r="M57" s="122">
        <v>141118.26</v>
      </c>
      <c r="N57" s="122">
        <v>140021.68</v>
      </c>
      <c r="O57" s="122">
        <v>105370.35</v>
      </c>
      <c r="P57" s="122">
        <v>88493.67</v>
      </c>
      <c r="Q57" s="122">
        <v>70705.16</v>
      </c>
      <c r="R57" s="122">
        <v>82935.92</v>
      </c>
      <c r="S57" s="130">
        <v>118947.5</v>
      </c>
    </row>
    <row r="58" spans="1:19" ht="39.950000000000003" customHeight="1">
      <c r="A58" s="117" t="s">
        <v>149</v>
      </c>
      <c r="B58" s="118" t="s">
        <v>193</v>
      </c>
      <c r="C58" s="122"/>
      <c r="D58" s="122"/>
      <c r="E58" s="122"/>
      <c r="F58" s="122"/>
      <c r="G58" s="122"/>
      <c r="H58" s="122"/>
      <c r="I58" s="122"/>
      <c r="J58" s="122"/>
      <c r="K58" s="122"/>
      <c r="L58" s="122"/>
      <c r="M58" s="122"/>
      <c r="N58" s="122"/>
      <c r="O58" s="122"/>
      <c r="P58" s="122"/>
      <c r="Q58" s="122"/>
      <c r="R58" s="122"/>
      <c r="S58" s="130"/>
    </row>
    <row r="59" spans="1:19" ht="39.950000000000003" customHeight="1">
      <c r="A59" s="117" t="s">
        <v>150</v>
      </c>
      <c r="B59" s="118" t="s">
        <v>194</v>
      </c>
      <c r="C59" s="122"/>
      <c r="D59" s="122"/>
      <c r="E59" s="122"/>
      <c r="F59" s="122"/>
      <c r="G59" s="122"/>
      <c r="H59" s="122"/>
      <c r="I59" s="122"/>
      <c r="J59" s="122"/>
      <c r="K59" s="122"/>
      <c r="L59" s="122"/>
      <c r="M59" s="122"/>
      <c r="N59" s="122"/>
      <c r="O59" s="122"/>
      <c r="P59" s="122"/>
      <c r="Q59" s="122"/>
      <c r="R59" s="122"/>
      <c r="S59" s="130"/>
    </row>
    <row r="60" spans="1:19" ht="39.950000000000003" customHeight="1">
      <c r="A60" s="117" t="s">
        <v>151</v>
      </c>
      <c r="B60" s="118" t="s">
        <v>182</v>
      </c>
      <c r="C60" s="122"/>
      <c r="D60" s="122"/>
      <c r="E60" s="122"/>
      <c r="F60" s="122"/>
      <c r="G60" s="122"/>
      <c r="H60" s="122"/>
      <c r="I60" s="122"/>
      <c r="J60" s="122">
        <v>77947.61</v>
      </c>
      <c r="K60" s="122">
        <v>72046.7</v>
      </c>
      <c r="L60" s="122">
        <v>-13406.31</v>
      </c>
      <c r="M60" s="122">
        <v>12378.7</v>
      </c>
      <c r="N60" s="122">
        <v>-7167.59</v>
      </c>
      <c r="O60" s="122">
        <v>12623.01</v>
      </c>
      <c r="P60" s="122">
        <v>131836.32999999999</v>
      </c>
      <c r="Q60" s="122">
        <v>130088.26</v>
      </c>
      <c r="R60" s="122">
        <v>128459.47</v>
      </c>
      <c r="S60" s="130">
        <v>131784.19</v>
      </c>
    </row>
    <row r="61" spans="1:19" ht="39.950000000000003" customHeight="1">
      <c r="A61" s="117" t="s">
        <v>152</v>
      </c>
      <c r="B61" s="118" t="s">
        <v>185</v>
      </c>
      <c r="C61" s="122"/>
      <c r="D61" s="122"/>
      <c r="E61" s="122"/>
      <c r="F61" s="122"/>
      <c r="G61" s="122"/>
      <c r="H61" s="122"/>
      <c r="I61" s="122"/>
      <c r="J61" s="122">
        <v>78040.67</v>
      </c>
      <c r="K61" s="122">
        <v>72111.86</v>
      </c>
      <c r="L61" s="122">
        <v>-13422.37</v>
      </c>
      <c r="M61" s="122">
        <v>12684.44</v>
      </c>
      <c r="N61" s="122">
        <v>-7176.74</v>
      </c>
      <c r="O61" s="122">
        <v>12630.53</v>
      </c>
      <c r="P61" s="122">
        <v>131475.26999999999</v>
      </c>
      <c r="Q61" s="122">
        <v>130138.56</v>
      </c>
      <c r="R61" s="122">
        <v>128990.48</v>
      </c>
      <c r="S61" s="130">
        <v>131848.32999999999</v>
      </c>
    </row>
    <row r="62" spans="1:19" ht="39.950000000000003" customHeight="1">
      <c r="A62" s="119" t="s">
        <v>153</v>
      </c>
      <c r="B62" s="120" t="s">
        <v>195</v>
      </c>
      <c r="C62" s="122"/>
      <c r="D62" s="122"/>
      <c r="E62" s="122"/>
      <c r="F62" s="122"/>
      <c r="G62" s="122"/>
      <c r="H62" s="122"/>
      <c r="I62" s="122"/>
      <c r="J62" s="122"/>
      <c r="K62" s="122"/>
      <c r="L62" s="122"/>
      <c r="M62" s="122"/>
      <c r="N62" s="122"/>
      <c r="O62" s="122"/>
      <c r="P62" s="122"/>
      <c r="Q62" s="122"/>
      <c r="R62" s="122"/>
      <c r="S62" s="130"/>
    </row>
    <row r="63" spans="1:19" ht="39.950000000000003" customHeight="1">
      <c r="A63" s="119" t="s">
        <v>154</v>
      </c>
      <c r="B63" s="120" t="s">
        <v>196</v>
      </c>
      <c r="C63" s="122"/>
      <c r="D63" s="122"/>
      <c r="E63" s="122"/>
      <c r="F63" s="122"/>
      <c r="G63" s="122"/>
      <c r="H63" s="122"/>
      <c r="I63" s="122"/>
      <c r="J63" s="122"/>
      <c r="K63" s="122"/>
      <c r="L63" s="122"/>
      <c r="M63" s="122"/>
      <c r="N63" s="122"/>
      <c r="O63" s="122"/>
      <c r="P63" s="122"/>
      <c r="Q63" s="122"/>
      <c r="R63" s="122"/>
      <c r="S63" s="130"/>
    </row>
    <row r="64" spans="1:19" ht="39.950000000000003" customHeight="1">
      <c r="A64" s="119" t="s">
        <v>155</v>
      </c>
      <c r="B64" s="120" t="s">
        <v>183</v>
      </c>
      <c r="C64" s="122"/>
      <c r="D64" s="122"/>
      <c r="E64" s="122"/>
      <c r="F64" s="122"/>
      <c r="G64" s="122"/>
      <c r="H64" s="122"/>
      <c r="I64" s="122"/>
      <c r="J64" s="122"/>
      <c r="K64" s="122">
        <v>2737.95</v>
      </c>
      <c r="L64" s="122">
        <v>1852</v>
      </c>
      <c r="M64" s="122">
        <v>0</v>
      </c>
      <c r="N64" s="122">
        <v>1916.1</v>
      </c>
      <c r="O64" s="122">
        <v>3603.71</v>
      </c>
      <c r="P64" s="122">
        <v>1584.57</v>
      </c>
      <c r="Q64" s="122">
        <v>2188.9899999999998</v>
      </c>
      <c r="R64" s="122">
        <v>2930.22</v>
      </c>
      <c r="S64" s="130">
        <v>943.56</v>
      </c>
    </row>
    <row r="65" spans="1:19" ht="39.950000000000003" customHeight="1">
      <c r="A65" s="119" t="s">
        <v>156</v>
      </c>
      <c r="B65" s="120" t="s">
        <v>184</v>
      </c>
      <c r="C65" s="122"/>
      <c r="D65" s="122"/>
      <c r="E65" s="122"/>
      <c r="F65" s="122"/>
      <c r="G65" s="122"/>
      <c r="H65" s="122"/>
      <c r="I65" s="122"/>
      <c r="J65" s="122"/>
      <c r="K65" s="122">
        <v>2739.54</v>
      </c>
      <c r="L65" s="122">
        <v>1852.23</v>
      </c>
      <c r="M65" s="122">
        <v>0</v>
      </c>
      <c r="N65" s="122">
        <v>1917.16</v>
      </c>
      <c r="O65" s="122">
        <v>3604.78</v>
      </c>
      <c r="P65" s="122">
        <v>1579.39</v>
      </c>
      <c r="Q65" s="122">
        <v>2187.6</v>
      </c>
      <c r="R65" s="122">
        <v>2935.96</v>
      </c>
      <c r="S65" s="130">
        <v>939.34</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W3706"/>
  <sheetViews>
    <sheetView showGridLines="0" topLeftCell="I1" zoomScaleNormal="100" workbookViewId="0">
      <pane ySplit="2" topLeftCell="A3" activePane="bottomLeft" state="frozen"/>
      <selection activeCell="A3293" sqref="A3293"/>
      <selection pane="bottomLeft" activeCell="O7" sqref="O7:S16"/>
    </sheetView>
  </sheetViews>
  <sheetFormatPr baseColWidth="10" defaultRowHeight="12.75"/>
  <cols>
    <col min="1" max="1" width="37.7109375" style="35" customWidth="1"/>
    <col min="2" max="2" width="16.7109375" style="35" bestFit="1" customWidth="1"/>
    <col min="3" max="19" width="18.28515625" style="35" customWidth="1"/>
    <col min="20" max="21" width="11.42578125" style="35"/>
    <col min="22" max="22" width="14.42578125" style="35" bestFit="1" customWidth="1"/>
    <col min="23" max="23" width="15.28515625" style="35" customWidth="1"/>
    <col min="24"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2320.2199999999998</v>
      </c>
      <c r="P7" s="37">
        <v>2320.2199999999998</v>
      </c>
      <c r="Q7" s="37">
        <v>2320.2199999999998</v>
      </c>
      <c r="R7" s="37">
        <v>2320.2199999999998</v>
      </c>
      <c r="S7" s="37">
        <v>2320.2199999999998</v>
      </c>
    </row>
    <row r="8" spans="1:19">
      <c r="B8" s="6">
        <v>2017</v>
      </c>
      <c r="C8" s="36"/>
      <c r="D8" s="36"/>
      <c r="E8" s="36"/>
      <c r="F8" s="36"/>
      <c r="G8" s="36"/>
      <c r="H8" s="36"/>
      <c r="I8" s="36"/>
      <c r="J8" s="36"/>
      <c r="K8" s="36"/>
      <c r="L8" s="36"/>
      <c r="M8" s="36"/>
      <c r="N8" s="37">
        <v>52</v>
      </c>
      <c r="O8" s="37">
        <v>52</v>
      </c>
      <c r="P8" s="37">
        <v>52</v>
      </c>
      <c r="Q8" s="37">
        <v>52</v>
      </c>
      <c r="R8" s="37">
        <v>52</v>
      </c>
      <c r="S8" s="37">
        <v>52</v>
      </c>
    </row>
    <row r="9" spans="1:19">
      <c r="B9" s="6">
        <v>2016</v>
      </c>
      <c r="C9" s="36"/>
      <c r="D9" s="36"/>
      <c r="E9" s="36"/>
      <c r="F9" s="36"/>
      <c r="G9" s="36"/>
      <c r="H9" s="36"/>
      <c r="I9" s="36"/>
      <c r="J9" s="36"/>
      <c r="K9" s="36"/>
      <c r="L9" s="36"/>
      <c r="M9" s="37">
        <v>3498</v>
      </c>
      <c r="N9" s="37">
        <v>3498</v>
      </c>
      <c r="O9" s="37">
        <v>3498</v>
      </c>
      <c r="P9" s="37">
        <v>3498</v>
      </c>
      <c r="Q9" s="37">
        <v>3498</v>
      </c>
      <c r="R9" s="37">
        <v>3498</v>
      </c>
      <c r="S9" s="37">
        <v>3498</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v>5593</v>
      </c>
      <c r="I14" s="37">
        <v>5593</v>
      </c>
      <c r="J14" s="37">
        <v>5593</v>
      </c>
      <c r="K14" s="37">
        <v>5593</v>
      </c>
      <c r="L14" s="37">
        <v>5593</v>
      </c>
      <c r="M14" s="37">
        <v>5593</v>
      </c>
      <c r="N14" s="37">
        <v>5593</v>
      </c>
      <c r="O14" s="37">
        <v>5593</v>
      </c>
      <c r="P14" s="37">
        <v>5593</v>
      </c>
      <c r="Q14" s="37">
        <v>5593</v>
      </c>
      <c r="R14" s="37">
        <v>5593</v>
      </c>
      <c r="S14" s="37">
        <v>5593</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v>3295</v>
      </c>
      <c r="G16" s="37">
        <v>3295</v>
      </c>
      <c r="H16" s="37">
        <v>3295</v>
      </c>
      <c r="I16" s="37">
        <v>3295</v>
      </c>
      <c r="J16" s="37">
        <v>3295</v>
      </c>
      <c r="K16" s="37">
        <v>3295</v>
      </c>
      <c r="L16" s="37">
        <v>3295</v>
      </c>
      <c r="M16" s="37">
        <v>3295</v>
      </c>
      <c r="N16" s="37">
        <v>3295</v>
      </c>
      <c r="O16" s="37">
        <v>3295</v>
      </c>
      <c r="P16" s="37">
        <v>3295</v>
      </c>
      <c r="Q16" s="37">
        <v>3295</v>
      </c>
      <c r="R16" s="37">
        <v>3295</v>
      </c>
      <c r="S16" s="37">
        <v>3295</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v>225</v>
      </c>
      <c r="D21" s="37">
        <v>225</v>
      </c>
      <c r="E21" s="37">
        <v>225</v>
      </c>
      <c r="F21" s="37">
        <v>225</v>
      </c>
      <c r="G21" s="37">
        <v>225</v>
      </c>
      <c r="H21" s="37">
        <v>225</v>
      </c>
      <c r="I21" s="37">
        <v>225</v>
      </c>
      <c r="J21" s="37">
        <v>225</v>
      </c>
      <c r="K21" s="37">
        <v>225</v>
      </c>
      <c r="L21" s="37">
        <v>225</v>
      </c>
      <c r="M21" s="37">
        <v>225</v>
      </c>
      <c r="N21" s="37">
        <v>225</v>
      </c>
      <c r="O21" s="37">
        <v>225</v>
      </c>
      <c r="P21" s="37">
        <v>225</v>
      </c>
      <c r="Q21" s="37">
        <v>225</v>
      </c>
      <c r="R21" s="37">
        <v>225</v>
      </c>
      <c r="S21" s="37">
        <v>225</v>
      </c>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v>9528</v>
      </c>
      <c r="D24" s="37">
        <v>9528</v>
      </c>
      <c r="E24" s="37">
        <v>9528</v>
      </c>
      <c r="F24" s="37">
        <v>9528</v>
      </c>
      <c r="G24" s="37">
        <v>9528</v>
      </c>
      <c r="H24" s="37">
        <v>9528</v>
      </c>
      <c r="I24" s="37">
        <v>9528</v>
      </c>
      <c r="J24" s="37">
        <v>9528</v>
      </c>
      <c r="K24" s="37">
        <v>9528</v>
      </c>
      <c r="L24" s="37">
        <v>9528</v>
      </c>
      <c r="M24" s="37">
        <v>9528</v>
      </c>
      <c r="N24" s="37">
        <v>9528</v>
      </c>
      <c r="O24" s="37">
        <v>9528</v>
      </c>
      <c r="P24" s="37">
        <v>9528</v>
      </c>
      <c r="Q24" s="37">
        <v>9528</v>
      </c>
      <c r="R24" s="37">
        <v>9528</v>
      </c>
      <c r="S24" s="37">
        <v>9528</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v>3179</v>
      </c>
      <c r="D26" s="37">
        <v>3179</v>
      </c>
      <c r="E26" s="37">
        <v>3179</v>
      </c>
      <c r="F26" s="37">
        <v>3179</v>
      </c>
      <c r="G26" s="37">
        <v>3179</v>
      </c>
      <c r="H26" s="37">
        <v>3179</v>
      </c>
      <c r="I26" s="37">
        <v>3179</v>
      </c>
      <c r="J26" s="37">
        <v>3179</v>
      </c>
      <c r="K26" s="37">
        <v>3179</v>
      </c>
      <c r="L26" s="37">
        <v>3179</v>
      </c>
      <c r="M26" s="37">
        <v>3179</v>
      </c>
      <c r="N26" s="37">
        <v>3179</v>
      </c>
      <c r="O26" s="37">
        <v>3179</v>
      </c>
      <c r="P26" s="37">
        <v>3179</v>
      </c>
      <c r="Q26" s="37">
        <v>3179</v>
      </c>
      <c r="R26" s="37">
        <v>3179</v>
      </c>
      <c r="S26" s="37">
        <v>3179</v>
      </c>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v>3621</v>
      </c>
      <c r="D30" s="37">
        <v>3621</v>
      </c>
      <c r="E30" s="37">
        <v>3621</v>
      </c>
      <c r="F30" s="37">
        <v>3621</v>
      </c>
      <c r="G30" s="37">
        <v>3621</v>
      </c>
      <c r="H30" s="37">
        <v>3621</v>
      </c>
      <c r="I30" s="37">
        <v>3621</v>
      </c>
      <c r="J30" s="37">
        <v>3621</v>
      </c>
      <c r="K30" s="37">
        <v>3621</v>
      </c>
      <c r="L30" s="37">
        <v>3621</v>
      </c>
      <c r="M30" s="37">
        <v>3621</v>
      </c>
      <c r="N30" s="37">
        <v>3621</v>
      </c>
      <c r="O30" s="37">
        <v>3621</v>
      </c>
      <c r="P30" s="37">
        <v>3621</v>
      </c>
      <c r="Q30" s="37">
        <v>3621</v>
      </c>
      <c r="R30" s="37">
        <v>3621</v>
      </c>
      <c r="S30" s="37">
        <v>3621</v>
      </c>
    </row>
    <row r="31" spans="2:19">
      <c r="B31" s="6">
        <v>1994</v>
      </c>
      <c r="C31" s="37">
        <v>47247</v>
      </c>
      <c r="D31" s="37">
        <v>47247</v>
      </c>
      <c r="E31" s="37">
        <v>47247</v>
      </c>
      <c r="F31" s="37">
        <v>47247</v>
      </c>
      <c r="G31" s="37">
        <v>47247</v>
      </c>
      <c r="H31" s="37">
        <v>47247</v>
      </c>
      <c r="I31" s="37">
        <v>47247</v>
      </c>
      <c r="J31" s="37">
        <v>47247</v>
      </c>
      <c r="K31" s="37">
        <v>47247</v>
      </c>
      <c r="L31" s="37">
        <v>47247</v>
      </c>
      <c r="M31" s="37">
        <v>47247</v>
      </c>
      <c r="N31" s="37">
        <v>47247</v>
      </c>
      <c r="O31" s="37">
        <v>47247</v>
      </c>
      <c r="P31" s="37">
        <v>47247</v>
      </c>
      <c r="Q31" s="37">
        <v>47247</v>
      </c>
      <c r="R31" s="37">
        <v>47247</v>
      </c>
      <c r="S31" s="37">
        <v>47247</v>
      </c>
    </row>
    <row r="32" spans="2:19">
      <c r="B32" s="6">
        <v>1993</v>
      </c>
      <c r="C32" s="37">
        <v>1234</v>
      </c>
      <c r="D32" s="37">
        <v>1234</v>
      </c>
      <c r="E32" s="37">
        <v>1234</v>
      </c>
      <c r="F32" s="37">
        <v>1234</v>
      </c>
      <c r="G32" s="37">
        <v>1234</v>
      </c>
      <c r="H32" s="37">
        <v>1234</v>
      </c>
      <c r="I32" s="37">
        <v>1234</v>
      </c>
      <c r="J32" s="37">
        <v>1234</v>
      </c>
      <c r="K32" s="37">
        <v>1234</v>
      </c>
      <c r="L32" s="37">
        <v>1234</v>
      </c>
      <c r="M32" s="37">
        <v>1234</v>
      </c>
      <c r="N32" s="37">
        <v>1234</v>
      </c>
      <c r="O32" s="37">
        <v>1234</v>
      </c>
      <c r="P32" s="37">
        <v>1234</v>
      </c>
      <c r="Q32" s="37">
        <v>1234</v>
      </c>
      <c r="R32" s="37">
        <v>1234</v>
      </c>
      <c r="S32" s="37">
        <v>1234</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v>1019</v>
      </c>
      <c r="D34" s="37">
        <v>1019</v>
      </c>
      <c r="E34" s="37">
        <v>1019</v>
      </c>
      <c r="F34" s="37">
        <v>1019</v>
      </c>
      <c r="G34" s="37">
        <v>1019</v>
      </c>
      <c r="H34" s="37">
        <v>1019</v>
      </c>
      <c r="I34" s="37">
        <v>1019</v>
      </c>
      <c r="J34" s="37">
        <v>1019</v>
      </c>
      <c r="K34" s="37">
        <v>1019</v>
      </c>
      <c r="L34" s="37">
        <v>1019</v>
      </c>
      <c r="M34" s="37">
        <v>1019</v>
      </c>
      <c r="N34" s="37">
        <v>1019</v>
      </c>
      <c r="O34" s="37">
        <v>1019</v>
      </c>
      <c r="P34" s="37">
        <v>1019</v>
      </c>
      <c r="Q34" s="37">
        <v>1019</v>
      </c>
      <c r="R34" s="37">
        <v>1019</v>
      </c>
      <c r="S34" s="37">
        <v>1019</v>
      </c>
    </row>
    <row r="35" spans="2:19">
      <c r="B35" s="6">
        <v>1990</v>
      </c>
      <c r="C35" s="37">
        <v>282</v>
      </c>
      <c r="D35" s="37">
        <v>282</v>
      </c>
      <c r="E35" s="37">
        <v>282</v>
      </c>
      <c r="F35" s="37">
        <v>282</v>
      </c>
      <c r="G35" s="37">
        <v>282</v>
      </c>
      <c r="H35" s="37">
        <v>282</v>
      </c>
      <c r="I35" s="37">
        <v>282</v>
      </c>
      <c r="J35" s="37">
        <v>282</v>
      </c>
      <c r="K35" s="37">
        <v>282</v>
      </c>
      <c r="L35" s="37">
        <v>282</v>
      </c>
      <c r="M35" s="37">
        <v>282</v>
      </c>
      <c r="N35" s="37">
        <v>282</v>
      </c>
      <c r="O35" s="37">
        <v>282</v>
      </c>
      <c r="P35" s="37">
        <v>282</v>
      </c>
      <c r="Q35" s="37">
        <v>282</v>
      </c>
      <c r="R35" s="37">
        <v>282</v>
      </c>
      <c r="S35" s="37">
        <v>282</v>
      </c>
    </row>
    <row r="36" spans="2:19">
      <c r="B36" s="6">
        <v>1989</v>
      </c>
      <c r="C36" s="37">
        <v>2547</v>
      </c>
      <c r="D36" s="37">
        <v>2547</v>
      </c>
      <c r="E36" s="37">
        <v>2547</v>
      </c>
      <c r="F36" s="37">
        <v>2547</v>
      </c>
      <c r="G36" s="37">
        <v>2547</v>
      </c>
      <c r="H36" s="37">
        <v>2547</v>
      </c>
      <c r="I36" s="37">
        <v>2547</v>
      </c>
      <c r="J36" s="37">
        <v>2547</v>
      </c>
      <c r="K36" s="37">
        <v>2547</v>
      </c>
      <c r="L36" s="37">
        <v>2547</v>
      </c>
      <c r="M36" s="37">
        <v>2547</v>
      </c>
      <c r="N36" s="37">
        <v>2547</v>
      </c>
      <c r="O36" s="37">
        <v>2547</v>
      </c>
      <c r="P36" s="37">
        <v>2547</v>
      </c>
      <c r="Q36" s="37">
        <v>2547</v>
      </c>
      <c r="R36" s="37">
        <v>2547</v>
      </c>
      <c r="S36" s="37">
        <v>2547</v>
      </c>
    </row>
    <row r="37" spans="2:19">
      <c r="B37" s="6">
        <v>1988</v>
      </c>
      <c r="C37" s="37">
        <v>1105</v>
      </c>
      <c r="D37" s="37">
        <v>1105</v>
      </c>
      <c r="E37" s="37">
        <v>1105</v>
      </c>
      <c r="F37" s="37">
        <v>1105</v>
      </c>
      <c r="G37" s="37">
        <v>1105</v>
      </c>
      <c r="H37" s="37">
        <v>1105</v>
      </c>
      <c r="I37" s="37">
        <v>1105</v>
      </c>
      <c r="J37" s="37">
        <v>1105</v>
      </c>
      <c r="K37" s="37">
        <v>1105</v>
      </c>
      <c r="L37" s="37">
        <v>1105</v>
      </c>
      <c r="M37" s="37">
        <v>1105</v>
      </c>
      <c r="N37" s="37">
        <v>1105</v>
      </c>
      <c r="O37" s="37">
        <v>1105</v>
      </c>
      <c r="P37" s="37">
        <v>1105</v>
      </c>
      <c r="Q37" s="37">
        <v>1105</v>
      </c>
      <c r="R37" s="37">
        <v>1105</v>
      </c>
      <c r="S37" s="37">
        <v>1105</v>
      </c>
    </row>
    <row r="38" spans="2:19">
      <c r="B38" s="6">
        <v>1987</v>
      </c>
      <c r="C38" s="37">
        <v>1410</v>
      </c>
      <c r="D38" s="37">
        <v>1410</v>
      </c>
      <c r="E38" s="37">
        <v>1410</v>
      </c>
      <c r="F38" s="37">
        <v>1410</v>
      </c>
      <c r="G38" s="37">
        <v>1410</v>
      </c>
      <c r="H38" s="37">
        <v>1410</v>
      </c>
      <c r="I38" s="37">
        <v>1410</v>
      </c>
      <c r="J38" s="37">
        <v>1410</v>
      </c>
      <c r="K38" s="37">
        <v>1410</v>
      </c>
      <c r="L38" s="37">
        <v>1410</v>
      </c>
      <c r="M38" s="37">
        <v>1410</v>
      </c>
      <c r="N38" s="37">
        <v>1410</v>
      </c>
      <c r="O38" s="37">
        <v>1410</v>
      </c>
      <c r="P38" s="37">
        <v>1410</v>
      </c>
      <c r="Q38" s="37">
        <v>1410</v>
      </c>
      <c r="R38" s="37">
        <v>1410</v>
      </c>
      <c r="S38" s="37">
        <v>1410</v>
      </c>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v>613</v>
      </c>
      <c r="D41" s="37">
        <v>613</v>
      </c>
      <c r="E41" s="37">
        <v>613</v>
      </c>
      <c r="F41" s="37">
        <v>613</v>
      </c>
      <c r="G41" s="37">
        <v>613</v>
      </c>
      <c r="H41" s="37">
        <v>613</v>
      </c>
      <c r="I41" s="37">
        <v>613</v>
      </c>
      <c r="J41" s="37">
        <v>613</v>
      </c>
      <c r="K41" s="37">
        <v>613</v>
      </c>
      <c r="L41" s="37">
        <v>613</v>
      </c>
      <c r="M41" s="37">
        <v>613</v>
      </c>
      <c r="N41" s="37">
        <v>613</v>
      </c>
      <c r="O41" s="37">
        <v>613</v>
      </c>
      <c r="P41" s="37">
        <v>613</v>
      </c>
      <c r="Q41" s="37">
        <v>613</v>
      </c>
      <c r="R41" s="37">
        <v>613</v>
      </c>
      <c r="S41" s="37">
        <v>613</v>
      </c>
    </row>
    <row r="42" spans="2:19">
      <c r="B42" s="6">
        <v>1983</v>
      </c>
      <c r="C42" s="37">
        <v>81</v>
      </c>
      <c r="D42" s="37">
        <v>81</v>
      </c>
      <c r="E42" s="37">
        <v>81</v>
      </c>
      <c r="F42" s="37">
        <v>81</v>
      </c>
      <c r="G42" s="37">
        <v>81</v>
      </c>
      <c r="H42" s="37">
        <v>81</v>
      </c>
      <c r="I42" s="37">
        <v>81</v>
      </c>
      <c r="J42" s="37">
        <v>81</v>
      </c>
      <c r="K42" s="37">
        <v>81</v>
      </c>
      <c r="L42" s="37">
        <v>81</v>
      </c>
      <c r="M42" s="37">
        <v>81</v>
      </c>
      <c r="N42" s="37">
        <v>81</v>
      </c>
      <c r="O42" s="37">
        <v>81</v>
      </c>
      <c r="P42" s="37">
        <v>81</v>
      </c>
      <c r="Q42" s="37">
        <v>81</v>
      </c>
      <c r="R42" s="37">
        <v>81</v>
      </c>
      <c r="S42" s="37">
        <v>81</v>
      </c>
    </row>
    <row r="43" spans="2:19">
      <c r="B43" s="6">
        <v>1982</v>
      </c>
      <c r="C43" s="37">
        <v>1036</v>
      </c>
      <c r="D43" s="37">
        <v>1036</v>
      </c>
      <c r="E43" s="37">
        <v>1036</v>
      </c>
      <c r="F43" s="37">
        <v>1036</v>
      </c>
      <c r="G43" s="37">
        <v>1036</v>
      </c>
      <c r="H43" s="37">
        <v>1036</v>
      </c>
      <c r="I43" s="37">
        <v>1036</v>
      </c>
      <c r="J43" s="37">
        <v>1036</v>
      </c>
      <c r="K43" s="37">
        <v>1036</v>
      </c>
      <c r="L43" s="37">
        <v>1036</v>
      </c>
      <c r="M43" s="37">
        <v>1036</v>
      </c>
      <c r="N43" s="37">
        <v>1036</v>
      </c>
      <c r="O43" s="37">
        <v>1036</v>
      </c>
      <c r="P43" s="37">
        <v>1036</v>
      </c>
      <c r="Q43" s="37">
        <v>1036</v>
      </c>
      <c r="R43" s="37">
        <v>1036</v>
      </c>
      <c r="S43" s="37">
        <v>1036</v>
      </c>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v>606</v>
      </c>
      <c r="D46" s="37">
        <v>606</v>
      </c>
      <c r="E46" s="37">
        <v>606</v>
      </c>
      <c r="F46" s="37">
        <v>606</v>
      </c>
      <c r="G46" s="37">
        <v>606</v>
      </c>
      <c r="H46" s="37">
        <v>606</v>
      </c>
      <c r="I46" s="37">
        <v>606</v>
      </c>
      <c r="J46" s="37">
        <v>606</v>
      </c>
      <c r="K46" s="37">
        <v>606</v>
      </c>
      <c r="L46" s="37">
        <v>606</v>
      </c>
      <c r="M46" s="37">
        <v>606</v>
      </c>
      <c r="N46" s="37">
        <v>606</v>
      </c>
      <c r="O46" s="37">
        <v>606</v>
      </c>
      <c r="P46" s="37">
        <v>606</v>
      </c>
      <c r="Q46" s="37">
        <v>606</v>
      </c>
      <c r="R46" s="37">
        <v>606</v>
      </c>
      <c r="S46" s="37">
        <v>606</v>
      </c>
    </row>
    <row r="47" spans="2:19">
      <c r="B47" s="6">
        <v>1978</v>
      </c>
      <c r="C47" s="37">
        <v>578</v>
      </c>
      <c r="D47" s="37">
        <v>578</v>
      </c>
      <c r="E47" s="37">
        <v>578</v>
      </c>
      <c r="F47" s="37">
        <v>578</v>
      </c>
      <c r="G47" s="37">
        <v>578</v>
      </c>
      <c r="H47" s="37">
        <v>578</v>
      </c>
      <c r="I47" s="37">
        <v>578</v>
      </c>
      <c r="J47" s="37">
        <v>578</v>
      </c>
      <c r="K47" s="37">
        <v>578</v>
      </c>
      <c r="L47" s="37">
        <v>578</v>
      </c>
      <c r="M47" s="37">
        <v>578</v>
      </c>
      <c r="N47" s="37">
        <v>578</v>
      </c>
      <c r="O47" s="37">
        <v>578</v>
      </c>
      <c r="P47" s="37">
        <v>578</v>
      </c>
      <c r="Q47" s="37">
        <v>578</v>
      </c>
      <c r="R47" s="37">
        <v>578</v>
      </c>
      <c r="S47" s="37">
        <v>578</v>
      </c>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v>265</v>
      </c>
      <c r="D50" s="37">
        <v>265</v>
      </c>
      <c r="E50" s="37">
        <v>265</v>
      </c>
      <c r="F50" s="37">
        <v>265</v>
      </c>
      <c r="G50" s="37">
        <v>265</v>
      </c>
      <c r="H50" s="37">
        <v>265</v>
      </c>
      <c r="I50" s="37">
        <v>265</v>
      </c>
      <c r="J50" s="37">
        <v>265</v>
      </c>
      <c r="K50" s="37">
        <v>265</v>
      </c>
      <c r="L50" s="37">
        <v>265</v>
      </c>
      <c r="M50" s="37">
        <v>265</v>
      </c>
      <c r="N50" s="37">
        <v>265</v>
      </c>
      <c r="O50" s="37">
        <v>265</v>
      </c>
      <c r="P50" s="37">
        <v>265</v>
      </c>
      <c r="Q50" s="37">
        <v>265</v>
      </c>
      <c r="R50" s="37">
        <v>265</v>
      </c>
      <c r="S50" s="37">
        <v>265</v>
      </c>
    </row>
    <row r="51" spans="2:19">
      <c r="B51" s="6">
        <v>1974</v>
      </c>
      <c r="C51" s="37">
        <v>6296</v>
      </c>
      <c r="D51" s="37">
        <v>6296</v>
      </c>
      <c r="E51" s="37">
        <v>6296</v>
      </c>
      <c r="F51" s="37">
        <v>6296</v>
      </c>
      <c r="G51" s="37">
        <v>6296</v>
      </c>
      <c r="H51" s="37">
        <v>6296</v>
      </c>
      <c r="I51" s="37">
        <v>6296</v>
      </c>
      <c r="J51" s="37">
        <v>6296</v>
      </c>
      <c r="K51" s="37">
        <v>6296</v>
      </c>
      <c r="L51" s="37">
        <v>6296</v>
      </c>
      <c r="M51" s="37">
        <v>6296</v>
      </c>
      <c r="N51" s="37">
        <v>6296</v>
      </c>
      <c r="O51" s="37">
        <v>6296</v>
      </c>
      <c r="P51" s="37">
        <v>6296</v>
      </c>
      <c r="Q51" s="37">
        <v>6296</v>
      </c>
      <c r="R51" s="37">
        <v>6296</v>
      </c>
      <c r="S51" s="37">
        <v>6296</v>
      </c>
    </row>
    <row r="52" spans="2:19">
      <c r="B52" s="6">
        <v>1973</v>
      </c>
      <c r="C52" s="37">
        <v>574</v>
      </c>
      <c r="D52" s="37">
        <v>574</v>
      </c>
      <c r="E52" s="37">
        <v>574</v>
      </c>
      <c r="F52" s="37">
        <v>574</v>
      </c>
      <c r="G52" s="37">
        <v>574</v>
      </c>
      <c r="H52" s="37">
        <v>574</v>
      </c>
      <c r="I52" s="37">
        <v>574</v>
      </c>
      <c r="J52" s="37">
        <v>574</v>
      </c>
      <c r="K52" s="37">
        <v>574</v>
      </c>
      <c r="L52" s="37">
        <v>574</v>
      </c>
      <c r="M52" s="37">
        <v>574</v>
      </c>
      <c r="N52" s="37">
        <v>574</v>
      </c>
      <c r="O52" s="37">
        <v>574</v>
      </c>
      <c r="P52" s="37">
        <v>574</v>
      </c>
      <c r="Q52" s="37">
        <v>574</v>
      </c>
      <c r="R52" s="37">
        <v>574</v>
      </c>
      <c r="S52" s="37">
        <v>574</v>
      </c>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v>58</v>
      </c>
      <c r="D69" s="37">
        <v>58</v>
      </c>
      <c r="E69" s="37">
        <v>58</v>
      </c>
      <c r="F69" s="37">
        <v>58</v>
      </c>
      <c r="G69" s="37">
        <v>58</v>
      </c>
      <c r="H69" s="37">
        <v>58</v>
      </c>
      <c r="I69" s="37">
        <v>58</v>
      </c>
      <c r="J69" s="37">
        <v>58</v>
      </c>
      <c r="K69" s="37">
        <v>58</v>
      </c>
      <c r="L69" s="37">
        <v>58</v>
      </c>
      <c r="M69" s="37">
        <v>58</v>
      </c>
      <c r="N69" s="37">
        <v>58</v>
      </c>
      <c r="O69" s="37">
        <v>58</v>
      </c>
      <c r="P69" s="37">
        <v>58</v>
      </c>
      <c r="Q69" s="37">
        <v>58</v>
      </c>
      <c r="R69" s="37">
        <v>58</v>
      </c>
      <c r="S69" s="37">
        <v>58</v>
      </c>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81504</v>
      </c>
      <c r="D96" s="8">
        <f>SUM(D18:D95)</f>
        <v>81504</v>
      </c>
      <c r="E96" s="8">
        <f>SUM(E17:E95)</f>
        <v>81504</v>
      </c>
      <c r="F96" s="8">
        <f>SUM(F16:F95)</f>
        <v>84799</v>
      </c>
      <c r="G96" s="8">
        <f>SUM(G15:G95)</f>
        <v>84799</v>
      </c>
      <c r="H96" s="8">
        <f t="shared" ref="H96:M96" si="0">SUM(H9:H95)</f>
        <v>90392</v>
      </c>
      <c r="I96" s="8">
        <f t="shared" si="0"/>
        <v>90392</v>
      </c>
      <c r="J96" s="8">
        <f t="shared" si="0"/>
        <v>90392</v>
      </c>
      <c r="K96" s="8">
        <f t="shared" si="0"/>
        <v>90392</v>
      </c>
      <c r="L96" s="8">
        <f t="shared" si="0"/>
        <v>90392</v>
      </c>
      <c r="M96" s="8">
        <f t="shared" si="0"/>
        <v>93890</v>
      </c>
      <c r="N96" s="11">
        <f>SUM(N5:N95)</f>
        <v>93942</v>
      </c>
      <c r="O96" s="11">
        <f>SUM(O5:O95)</f>
        <v>96262.22</v>
      </c>
      <c r="P96" s="11">
        <f>SUM(P5:P95)</f>
        <v>96262.22</v>
      </c>
      <c r="Q96" s="11">
        <f>SUM(Q5:Q95)</f>
        <v>96262.22</v>
      </c>
      <c r="R96" s="11">
        <f>SUM(R3:R95)</f>
        <v>96262.22</v>
      </c>
      <c r="S96" s="11">
        <f>SUM(S3:S95)</f>
        <v>96262.22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v>59346</v>
      </c>
      <c r="D126" s="37">
        <v>59346</v>
      </c>
      <c r="E126" s="37">
        <v>59346</v>
      </c>
      <c r="F126" s="37">
        <v>59346</v>
      </c>
      <c r="G126" s="37">
        <v>59346</v>
      </c>
      <c r="H126" s="37">
        <v>59346</v>
      </c>
      <c r="I126" s="37">
        <v>59346</v>
      </c>
      <c r="J126" s="37">
        <v>59346</v>
      </c>
      <c r="K126" s="37">
        <v>59346</v>
      </c>
      <c r="L126" s="37">
        <v>59346</v>
      </c>
      <c r="M126" s="37">
        <v>59346</v>
      </c>
      <c r="N126" s="37">
        <v>59346</v>
      </c>
      <c r="O126" s="37">
        <v>59346</v>
      </c>
      <c r="P126" s="37">
        <v>59346</v>
      </c>
      <c r="Q126" s="37">
        <v>59346</v>
      </c>
      <c r="R126" s="37">
        <v>59346</v>
      </c>
      <c r="S126" s="37">
        <v>59346</v>
      </c>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59346</v>
      </c>
      <c r="D191" s="8">
        <f>SUM(D113:D190)</f>
        <v>59346</v>
      </c>
      <c r="E191" s="8">
        <f>SUM(E112:E190)</f>
        <v>59346</v>
      </c>
      <c r="F191" s="8">
        <f>SUM(F111:F190)</f>
        <v>59346</v>
      </c>
      <c r="G191" s="8">
        <f>SUM(G110:G190)</f>
        <v>59346</v>
      </c>
      <c r="H191" s="8">
        <f t="shared" ref="H191:M191" si="1">SUM(H104:H190)</f>
        <v>59346</v>
      </c>
      <c r="I191" s="8">
        <f t="shared" si="1"/>
        <v>59346</v>
      </c>
      <c r="J191" s="8">
        <f t="shared" si="1"/>
        <v>59346</v>
      </c>
      <c r="K191" s="8">
        <f t="shared" si="1"/>
        <v>59346</v>
      </c>
      <c r="L191" s="8">
        <f t="shared" si="1"/>
        <v>59346</v>
      </c>
      <c r="M191" s="8">
        <f t="shared" si="1"/>
        <v>59346</v>
      </c>
      <c r="N191" s="11">
        <f>SUM(N99:N190)</f>
        <v>59346</v>
      </c>
      <c r="O191" s="11">
        <f>SUM(O99:O190)</f>
        <v>59346</v>
      </c>
      <c r="P191" s="11">
        <f>SUM(P99:P190)</f>
        <v>59346</v>
      </c>
      <c r="Q191" s="11">
        <f>SUM(Q99:Q190)</f>
        <v>59346</v>
      </c>
      <c r="R191" s="11">
        <f>SUM(R98:R190)</f>
        <v>59346</v>
      </c>
      <c r="S191" s="11">
        <f>SUM(S98:S190)</f>
        <v>59346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v>137602</v>
      </c>
      <c r="D221" s="37">
        <v>137602</v>
      </c>
      <c r="E221" s="37">
        <v>137602</v>
      </c>
      <c r="F221" s="37">
        <v>137602</v>
      </c>
      <c r="G221" s="37">
        <v>137602</v>
      </c>
      <c r="H221" s="37">
        <v>137602</v>
      </c>
      <c r="I221" s="37">
        <v>137602</v>
      </c>
      <c r="J221" s="37">
        <v>137602</v>
      </c>
      <c r="K221" s="37">
        <v>137602</v>
      </c>
      <c r="L221" s="37">
        <v>137602</v>
      </c>
      <c r="M221" s="37">
        <v>137602</v>
      </c>
      <c r="N221" s="37">
        <v>137602</v>
      </c>
      <c r="O221" s="37">
        <v>137602</v>
      </c>
      <c r="P221" s="37">
        <v>137602</v>
      </c>
      <c r="Q221" s="37">
        <v>137602</v>
      </c>
      <c r="R221" s="37">
        <v>137602</v>
      </c>
      <c r="S221" s="37">
        <v>137602</v>
      </c>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137602</v>
      </c>
      <c r="D286" s="8">
        <f>SUM(D208:D285)</f>
        <v>137602</v>
      </c>
      <c r="E286" s="8">
        <f>SUM(E207:E285)</f>
        <v>137602</v>
      </c>
      <c r="F286" s="8">
        <f>SUM(F206:F285)</f>
        <v>137602</v>
      </c>
      <c r="G286" s="8">
        <f>SUM(G205:G285)</f>
        <v>137602</v>
      </c>
      <c r="H286" s="8">
        <f t="shared" ref="H286:M286" si="2">SUM(H199:H285)</f>
        <v>137602</v>
      </c>
      <c r="I286" s="8">
        <f t="shared" si="2"/>
        <v>137602</v>
      </c>
      <c r="J286" s="8">
        <f t="shared" si="2"/>
        <v>137602</v>
      </c>
      <c r="K286" s="8">
        <f t="shared" si="2"/>
        <v>137602</v>
      </c>
      <c r="L286" s="8">
        <f t="shared" si="2"/>
        <v>137602</v>
      </c>
      <c r="M286" s="8">
        <f t="shared" si="2"/>
        <v>137602</v>
      </c>
      <c r="N286" s="11">
        <f>SUM(N194:N285)</f>
        <v>137602</v>
      </c>
      <c r="O286" s="11">
        <f>SUM(O194:O285)</f>
        <v>137602</v>
      </c>
      <c r="P286" s="11">
        <f>SUM(P194:P285)</f>
        <v>137602</v>
      </c>
      <c r="Q286" s="11">
        <f>SUM(Q194:Q285)</f>
        <v>137602</v>
      </c>
      <c r="R286" s="11">
        <f>SUM(R193:R285)</f>
        <v>137602</v>
      </c>
      <c r="S286" s="11">
        <f>SUM(S193:S285)</f>
        <v>137602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995.53</v>
      </c>
      <c r="R480" s="37">
        <v>995.53</v>
      </c>
      <c r="S480" s="37">
        <v>995.53</v>
      </c>
    </row>
    <row r="481" spans="1:19">
      <c r="A481" s="40"/>
      <c r="B481" s="6">
        <v>2019</v>
      </c>
      <c r="C481" s="36"/>
      <c r="D481" s="36"/>
      <c r="E481" s="36"/>
      <c r="F481" s="36"/>
      <c r="G481" s="36"/>
      <c r="H481" s="36"/>
      <c r="I481" s="36"/>
      <c r="J481" s="36"/>
      <c r="K481" s="36"/>
      <c r="L481" s="36"/>
      <c r="M481" s="36"/>
      <c r="N481" s="36"/>
      <c r="O481" s="36"/>
      <c r="P481" s="37">
        <v>2501.91</v>
      </c>
      <c r="Q481" s="37">
        <v>2501.91</v>
      </c>
      <c r="R481" s="37">
        <v>2501.91</v>
      </c>
      <c r="S481" s="37">
        <v>2501.91</v>
      </c>
    </row>
    <row r="482" spans="1:19">
      <c r="A482" s="40"/>
      <c r="B482" s="6">
        <v>2018</v>
      </c>
      <c r="C482" s="36"/>
      <c r="D482" s="36"/>
      <c r="E482" s="36"/>
      <c r="F482" s="36"/>
      <c r="G482" s="36"/>
      <c r="H482" s="36"/>
      <c r="I482" s="36"/>
      <c r="J482" s="36"/>
      <c r="K482" s="36"/>
      <c r="L482" s="36"/>
      <c r="M482" s="36"/>
      <c r="N482" s="36"/>
      <c r="O482" s="37">
        <v>2356.36</v>
      </c>
      <c r="P482" s="37">
        <v>2356.36</v>
      </c>
      <c r="Q482" s="37">
        <v>2356.36</v>
      </c>
      <c r="R482" s="37">
        <v>2356.36</v>
      </c>
      <c r="S482" s="37">
        <v>2356.36</v>
      </c>
    </row>
    <row r="483" spans="1:19">
      <c r="A483" s="40"/>
      <c r="B483" s="6">
        <v>2017</v>
      </c>
      <c r="C483" s="36"/>
      <c r="D483" s="36"/>
      <c r="E483" s="36"/>
      <c r="F483" s="36"/>
      <c r="G483" s="36"/>
      <c r="H483" s="36"/>
      <c r="I483" s="36"/>
      <c r="J483" s="36"/>
      <c r="K483" s="36"/>
      <c r="L483" s="36"/>
      <c r="M483" s="36"/>
      <c r="N483" s="128">
        <v>2395.31</v>
      </c>
      <c r="O483" s="128">
        <v>2395.31</v>
      </c>
      <c r="P483" s="128">
        <v>2395.31</v>
      </c>
      <c r="Q483" s="128">
        <v>2395.31</v>
      </c>
      <c r="R483" s="128">
        <v>2395.31</v>
      </c>
      <c r="S483" s="128">
        <v>2395.31</v>
      </c>
    </row>
    <row r="484" spans="1:19">
      <c r="B484" s="6">
        <v>2016</v>
      </c>
      <c r="C484" s="36"/>
      <c r="D484" s="36"/>
      <c r="E484" s="36"/>
      <c r="F484" s="36"/>
      <c r="G484" s="36"/>
      <c r="H484" s="36"/>
      <c r="I484" s="36"/>
      <c r="J484" s="36"/>
      <c r="K484" s="36"/>
      <c r="L484" s="36"/>
      <c r="M484" s="37">
        <v>4504.84</v>
      </c>
      <c r="N484" s="37">
        <v>4504.84</v>
      </c>
      <c r="O484" s="37">
        <v>4504.84</v>
      </c>
      <c r="P484" s="37">
        <v>4504.84</v>
      </c>
      <c r="Q484" s="37">
        <v>4504.84</v>
      </c>
      <c r="R484" s="37"/>
      <c r="S484" s="37"/>
    </row>
    <row r="485" spans="1:19">
      <c r="B485" s="6">
        <v>2015</v>
      </c>
      <c r="C485" s="36"/>
      <c r="D485" s="36"/>
      <c r="E485" s="36"/>
      <c r="F485" s="36"/>
      <c r="G485" s="36"/>
      <c r="H485" s="36"/>
      <c r="I485" s="36"/>
      <c r="J485" s="36"/>
      <c r="K485" s="36"/>
      <c r="L485" s="37">
        <v>1155.6400000000001</v>
      </c>
      <c r="M485" s="37">
        <v>1155.6400000000001</v>
      </c>
      <c r="N485" s="37">
        <v>1155.6400000000001</v>
      </c>
      <c r="O485" s="37">
        <v>1155.6400000000001</v>
      </c>
      <c r="P485" s="37">
        <v>1155.6400000000001</v>
      </c>
      <c r="Q485" s="37"/>
      <c r="R485" s="37"/>
      <c r="S485" s="37"/>
    </row>
    <row r="486" spans="1:19">
      <c r="B486" s="6">
        <v>2014</v>
      </c>
      <c r="C486" s="36"/>
      <c r="D486" s="36"/>
      <c r="E486" s="36"/>
      <c r="F486" s="36"/>
      <c r="G486" s="36"/>
      <c r="H486" s="36"/>
      <c r="I486" s="36"/>
      <c r="J486" s="36"/>
      <c r="K486" s="37">
        <v>10514.12</v>
      </c>
      <c r="L486" s="37">
        <v>10514.12</v>
      </c>
      <c r="M486" s="37">
        <v>10514.12</v>
      </c>
      <c r="N486" s="37">
        <v>10514.12</v>
      </c>
      <c r="O486" s="37">
        <v>10514.12</v>
      </c>
      <c r="P486" s="37"/>
      <c r="Q486" s="37"/>
      <c r="R486" s="37"/>
      <c r="S486" s="37"/>
    </row>
    <row r="487" spans="1:19">
      <c r="B487" s="6">
        <v>2013</v>
      </c>
      <c r="C487" s="36"/>
      <c r="D487" s="36"/>
      <c r="E487" s="36"/>
      <c r="F487" s="36"/>
      <c r="G487" s="36"/>
      <c r="H487" s="36"/>
      <c r="I487" s="36"/>
      <c r="J487" s="37">
        <v>4903.5</v>
      </c>
      <c r="K487" s="37">
        <v>4903.5</v>
      </c>
      <c r="L487" s="37">
        <v>4903.5</v>
      </c>
      <c r="M487" s="37">
        <v>4903.5</v>
      </c>
      <c r="N487" s="37">
        <v>4903.5</v>
      </c>
      <c r="O487" s="37"/>
      <c r="P487" s="37"/>
      <c r="Q487" s="37"/>
      <c r="R487" s="37"/>
      <c r="S487" s="37"/>
    </row>
    <row r="488" spans="1:19">
      <c r="B488" s="6">
        <v>2012</v>
      </c>
      <c r="C488" s="36"/>
      <c r="D488" s="36"/>
      <c r="E488" s="36"/>
      <c r="F488" s="36"/>
      <c r="G488" s="36"/>
      <c r="H488" s="36"/>
      <c r="I488" s="128">
        <v>6117.53</v>
      </c>
      <c r="J488" s="37">
        <v>6117.53</v>
      </c>
      <c r="K488" s="37">
        <v>6117.53</v>
      </c>
      <c r="L488" s="37">
        <v>6117.53</v>
      </c>
      <c r="M488" s="37">
        <v>6117.53</v>
      </c>
      <c r="N488" s="37">
        <v>3676.85</v>
      </c>
      <c r="O488" s="37">
        <v>3676.85</v>
      </c>
      <c r="P488" s="37">
        <v>3676.85</v>
      </c>
      <c r="Q488" s="37">
        <v>3676.85</v>
      </c>
      <c r="R488" s="37">
        <v>3676.85</v>
      </c>
      <c r="S488" s="37">
        <v>3676.85</v>
      </c>
    </row>
    <row r="489" spans="1:19">
      <c r="B489" s="6">
        <v>2011</v>
      </c>
      <c r="C489" s="36"/>
      <c r="D489" s="36"/>
      <c r="E489" s="36"/>
      <c r="F489" s="36"/>
      <c r="G489" s="36"/>
      <c r="H489" s="37">
        <v>2575.7800000000002</v>
      </c>
      <c r="I489" s="37">
        <v>2575.7800000000002</v>
      </c>
      <c r="J489" s="37">
        <v>2575.7800000000002</v>
      </c>
      <c r="K489" s="37">
        <v>2575.7800000000002</v>
      </c>
      <c r="L489" s="37">
        <v>2575.7800000000002</v>
      </c>
      <c r="M489" s="37"/>
      <c r="N489" s="37"/>
      <c r="O489" s="37"/>
      <c r="P489" s="37"/>
      <c r="Q489" s="37"/>
      <c r="R489" s="37"/>
      <c r="S489" s="37"/>
    </row>
    <row r="490" spans="1:19">
      <c r="B490" s="6">
        <v>2010</v>
      </c>
      <c r="C490" s="36"/>
      <c r="D490" s="36"/>
      <c r="E490" s="36"/>
      <c r="F490" s="36"/>
      <c r="G490" s="37">
        <v>1113.52</v>
      </c>
      <c r="H490" s="37">
        <v>1113.52</v>
      </c>
      <c r="I490" s="37">
        <v>1113.52</v>
      </c>
      <c r="J490" s="37">
        <v>1113.52</v>
      </c>
      <c r="K490" s="37">
        <v>1113.52</v>
      </c>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v>1005.8</v>
      </c>
      <c r="F492" s="37">
        <v>1005.8</v>
      </c>
      <c r="G492" s="37">
        <v>1005.8</v>
      </c>
      <c r="H492" s="37">
        <v>1005.8</v>
      </c>
      <c r="I492" s="37">
        <v>1005.8</v>
      </c>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v>2593</v>
      </c>
      <c r="D498" s="37">
        <v>2593</v>
      </c>
      <c r="E498" s="37">
        <v>2593</v>
      </c>
      <c r="F498" s="37">
        <v>2593</v>
      </c>
      <c r="G498" s="37">
        <v>2593</v>
      </c>
      <c r="H498" s="37">
        <v>2593</v>
      </c>
      <c r="I498" s="37">
        <v>2593</v>
      </c>
      <c r="J498" s="37">
        <v>2593</v>
      </c>
      <c r="K498" s="37">
        <v>2593</v>
      </c>
      <c r="L498" s="37">
        <v>2593</v>
      </c>
      <c r="M498" s="37">
        <v>2593</v>
      </c>
      <c r="N498" s="37">
        <v>2593</v>
      </c>
      <c r="O498" s="37">
        <v>2593</v>
      </c>
      <c r="P498" s="37">
        <v>2593</v>
      </c>
      <c r="Q498" s="37">
        <v>2593</v>
      </c>
      <c r="R498" s="37">
        <v>2593</v>
      </c>
      <c r="S498" s="37">
        <v>2593</v>
      </c>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2593</v>
      </c>
      <c r="D571" s="8">
        <f>SUM(D493:D570)</f>
        <v>2593</v>
      </c>
      <c r="E571" s="8">
        <f>SUM(E492:E570)</f>
        <v>3598.8</v>
      </c>
      <c r="F571" s="8">
        <f>SUM(F491:F570)</f>
        <v>3598.8</v>
      </c>
      <c r="G571" s="8">
        <f>SUM(G490:G570)</f>
        <v>4712.32</v>
      </c>
      <c r="H571" s="8">
        <f t="shared" ref="H571:M571" si="5">SUM(H484:H570)</f>
        <v>7288.1</v>
      </c>
      <c r="I571" s="8">
        <f t="shared" si="5"/>
        <v>13405.63</v>
      </c>
      <c r="J571" s="8">
        <f t="shared" si="5"/>
        <v>17303.330000000002</v>
      </c>
      <c r="K571" s="8">
        <f t="shared" si="5"/>
        <v>27817.45</v>
      </c>
      <c r="L571" s="8">
        <f t="shared" si="5"/>
        <v>27859.57</v>
      </c>
      <c r="M571" s="8">
        <f t="shared" si="5"/>
        <v>29788.63</v>
      </c>
      <c r="N571" s="11">
        <f>SUM(N479:N570)</f>
        <v>29743.26</v>
      </c>
      <c r="O571" s="11">
        <f>SUM(O479:O570)</f>
        <v>27196.12</v>
      </c>
      <c r="P571" s="11">
        <f>SUM(P479:P570)</f>
        <v>19183.91</v>
      </c>
      <c r="Q571" s="11">
        <f>SUM(Q479:Q570)</f>
        <v>19023.8</v>
      </c>
      <c r="R571" s="11">
        <f>SUM(R478:R570)</f>
        <v>14518.96</v>
      </c>
      <c r="S571" s="11">
        <f>SUM(S478:S570)</f>
        <v>14518.96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1191.43</v>
      </c>
    </row>
    <row r="574" spans="1:19">
      <c r="A574" s="38"/>
      <c r="B574" s="6">
        <v>2021</v>
      </c>
      <c r="C574" s="36"/>
      <c r="D574" s="36"/>
      <c r="E574" s="36"/>
      <c r="F574" s="36"/>
      <c r="G574" s="36"/>
      <c r="H574" s="36"/>
      <c r="I574" s="36"/>
      <c r="J574" s="36"/>
      <c r="K574" s="36"/>
      <c r="L574" s="36"/>
      <c r="M574" s="36"/>
      <c r="N574" s="36"/>
      <c r="O574" s="36"/>
      <c r="P574" s="36"/>
      <c r="Q574" s="36"/>
      <c r="R574" s="37">
        <v>5090.71</v>
      </c>
      <c r="S574" s="37">
        <v>5090.71</v>
      </c>
    </row>
    <row r="575" spans="1:19">
      <c r="B575" s="6">
        <v>2020</v>
      </c>
      <c r="C575" s="36"/>
      <c r="D575" s="36"/>
      <c r="E575" s="36"/>
      <c r="F575" s="36"/>
      <c r="G575" s="36"/>
      <c r="H575" s="36"/>
      <c r="I575" s="36"/>
      <c r="J575" s="36"/>
      <c r="K575" s="36"/>
      <c r="L575" s="36"/>
      <c r="M575" s="36"/>
      <c r="N575" s="36"/>
      <c r="O575" s="36"/>
      <c r="P575" s="36"/>
      <c r="Q575" s="37">
        <v>1329.12</v>
      </c>
      <c r="R575" s="37">
        <v>1329.12</v>
      </c>
      <c r="S575" s="37">
        <v>1329.12</v>
      </c>
    </row>
    <row r="576" spans="1:19">
      <c r="A576" s="40"/>
      <c r="B576" s="6">
        <v>2019</v>
      </c>
      <c r="C576" s="36"/>
      <c r="D576" s="36"/>
      <c r="E576" s="36"/>
      <c r="F576" s="36"/>
      <c r="G576" s="36"/>
      <c r="H576" s="36"/>
      <c r="I576" s="36"/>
      <c r="J576" s="36"/>
      <c r="K576" s="36"/>
      <c r="L576" s="36"/>
      <c r="M576" s="36"/>
      <c r="N576" s="36"/>
      <c r="O576" s="36"/>
      <c r="P576" s="37">
        <v>10741.49</v>
      </c>
      <c r="Q576" s="37">
        <v>10741.49</v>
      </c>
      <c r="R576" s="37">
        <v>10741.49</v>
      </c>
      <c r="S576" s="37">
        <v>10741.49</v>
      </c>
    </row>
    <row r="577" spans="1:19">
      <c r="A577" s="40"/>
      <c r="B577" s="6">
        <v>2018</v>
      </c>
      <c r="C577" s="36"/>
      <c r="D577" s="36"/>
      <c r="E577" s="36"/>
      <c r="F577" s="36"/>
      <c r="G577" s="36"/>
      <c r="H577" s="36"/>
      <c r="I577" s="36"/>
      <c r="J577" s="36"/>
      <c r="K577" s="36"/>
      <c r="L577" s="36"/>
      <c r="M577" s="36"/>
      <c r="N577" s="36"/>
      <c r="O577" s="37">
        <v>9543.68</v>
      </c>
      <c r="P577" s="37">
        <v>9543.68</v>
      </c>
      <c r="Q577" s="37">
        <v>9543.68</v>
      </c>
      <c r="R577" s="37">
        <v>9543.68</v>
      </c>
      <c r="S577" s="37">
        <v>8614.82</v>
      </c>
    </row>
    <row r="578" spans="1:19">
      <c r="A578" s="40"/>
      <c r="B578" s="6">
        <v>2017</v>
      </c>
      <c r="C578" s="36"/>
      <c r="D578" s="36"/>
      <c r="E578" s="36"/>
      <c r="F578" s="36"/>
      <c r="G578" s="36"/>
      <c r="H578" s="36"/>
      <c r="I578" s="36"/>
      <c r="J578" s="36"/>
      <c r="K578" s="36"/>
      <c r="L578" s="36"/>
      <c r="M578" s="36"/>
      <c r="N578" s="37">
        <v>556.34</v>
      </c>
      <c r="O578" s="37">
        <v>556.34</v>
      </c>
      <c r="P578" s="37">
        <v>556.34</v>
      </c>
      <c r="Q578" s="37">
        <v>556.34</v>
      </c>
      <c r="R578" s="37">
        <v>556.34</v>
      </c>
      <c r="S578" s="37">
        <v>556.34</v>
      </c>
    </row>
    <row r="579" spans="1:19">
      <c r="B579" s="6">
        <v>2016</v>
      </c>
      <c r="C579" s="36"/>
      <c r="D579" s="36"/>
      <c r="E579" s="36"/>
      <c r="F579" s="36"/>
      <c r="G579" s="36"/>
      <c r="H579" s="36"/>
      <c r="I579" s="36"/>
      <c r="J579" s="36"/>
      <c r="K579" s="36"/>
      <c r="L579" s="36"/>
      <c r="M579" s="37">
        <v>1997.73</v>
      </c>
      <c r="N579" s="37">
        <v>1997.73</v>
      </c>
      <c r="O579" s="37">
        <v>1997.73</v>
      </c>
      <c r="P579" s="37">
        <v>1997.73</v>
      </c>
      <c r="Q579" s="37">
        <v>1997.73</v>
      </c>
      <c r="R579" s="37">
        <v>1997.73</v>
      </c>
      <c r="S579" s="37">
        <v>1997.73</v>
      </c>
    </row>
    <row r="580" spans="1:19">
      <c r="B580" s="6">
        <v>2015</v>
      </c>
      <c r="C580" s="36"/>
      <c r="D580" s="36"/>
      <c r="E580" s="36"/>
      <c r="F580" s="36"/>
      <c r="G580" s="36"/>
      <c r="H580" s="36"/>
      <c r="I580" s="36"/>
      <c r="J580" s="36"/>
      <c r="K580" s="36"/>
      <c r="L580" s="37">
        <v>1859.76</v>
      </c>
      <c r="M580" s="37">
        <v>1859.76</v>
      </c>
      <c r="N580" s="37">
        <v>1859.76</v>
      </c>
      <c r="O580" s="37">
        <v>1859.76</v>
      </c>
      <c r="P580" s="37">
        <v>1859.76</v>
      </c>
      <c r="Q580" s="37">
        <v>1859.76</v>
      </c>
      <c r="R580" s="37">
        <v>1859.76</v>
      </c>
      <c r="S580" s="37">
        <v>1859.76</v>
      </c>
    </row>
    <row r="581" spans="1:19">
      <c r="B581" s="6">
        <v>2014</v>
      </c>
      <c r="C581" s="36"/>
      <c r="D581" s="36"/>
      <c r="E581" s="36"/>
      <c r="F581" s="36"/>
      <c r="G581" s="36"/>
      <c r="H581" s="36"/>
      <c r="I581" s="36"/>
      <c r="J581" s="36"/>
      <c r="K581" s="37">
        <v>4875.97</v>
      </c>
      <c r="L581" s="37">
        <v>4875.97</v>
      </c>
      <c r="M581" s="37">
        <v>4875.97</v>
      </c>
      <c r="N581" s="37">
        <v>4875.97</v>
      </c>
      <c r="O581" s="37">
        <v>4875.97</v>
      </c>
      <c r="P581" s="37">
        <v>4875.97</v>
      </c>
      <c r="Q581" s="37">
        <v>4875.97</v>
      </c>
      <c r="R581" s="37">
        <v>4875.97</v>
      </c>
      <c r="S581" s="37">
        <v>4875.97</v>
      </c>
    </row>
    <row r="582" spans="1:19">
      <c r="B582" s="6">
        <v>2013</v>
      </c>
      <c r="C582" s="36"/>
      <c r="D582" s="36"/>
      <c r="E582" s="36"/>
      <c r="F582" s="36"/>
      <c r="G582" s="36"/>
      <c r="H582" s="36"/>
      <c r="I582" s="36"/>
      <c r="J582" s="37">
        <v>9727.48</v>
      </c>
      <c r="K582" s="37">
        <v>9727.48</v>
      </c>
      <c r="L582" s="37">
        <v>9727.48</v>
      </c>
      <c r="M582" s="37">
        <v>9727.48</v>
      </c>
      <c r="N582" s="37">
        <v>9727.48</v>
      </c>
      <c r="O582" s="37">
        <v>9727.48</v>
      </c>
      <c r="P582" s="37">
        <v>9727.48</v>
      </c>
      <c r="Q582" s="37">
        <v>9727.48</v>
      </c>
      <c r="R582" s="37">
        <v>9727.48</v>
      </c>
      <c r="S582" s="37">
        <v>9727.48</v>
      </c>
    </row>
    <row r="583" spans="1:19">
      <c r="B583" s="6">
        <v>2012</v>
      </c>
      <c r="C583" s="36"/>
      <c r="D583" s="36"/>
      <c r="E583" s="36"/>
      <c r="F583" s="36"/>
      <c r="G583" s="36"/>
      <c r="H583" s="36"/>
      <c r="I583" s="37">
        <v>5012.72</v>
      </c>
      <c r="J583" s="37">
        <v>5012.72</v>
      </c>
      <c r="K583" s="37">
        <v>5012.72</v>
      </c>
      <c r="L583" s="37">
        <v>5012.72</v>
      </c>
      <c r="M583" s="37">
        <v>5012.72</v>
      </c>
      <c r="N583" s="37">
        <v>5012.72</v>
      </c>
      <c r="O583" s="37">
        <v>5012.72</v>
      </c>
      <c r="P583" s="37">
        <v>5012.72</v>
      </c>
      <c r="Q583" s="37">
        <v>5012.72</v>
      </c>
      <c r="R583" s="37">
        <v>5012.72</v>
      </c>
      <c r="S583" s="37">
        <v>2572.04</v>
      </c>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v>1383.76</v>
      </c>
      <c r="I585" s="37">
        <v>1383.76</v>
      </c>
      <c r="J585" s="37">
        <v>1383.76</v>
      </c>
      <c r="K585" s="37">
        <v>1383.76</v>
      </c>
      <c r="L585" s="37">
        <v>1383.76</v>
      </c>
      <c r="M585" s="37">
        <v>1383.76</v>
      </c>
      <c r="N585" s="37">
        <v>1383.76</v>
      </c>
      <c r="O585" s="37">
        <v>1383.76</v>
      </c>
      <c r="P585" s="37">
        <v>1383.76</v>
      </c>
      <c r="Q585" s="37">
        <v>1383.76</v>
      </c>
      <c r="R585" s="37">
        <v>1383.76</v>
      </c>
      <c r="S585" s="37">
        <v>1383.76</v>
      </c>
    </row>
    <row r="586" spans="1:19">
      <c r="B586" s="6">
        <v>2009</v>
      </c>
      <c r="C586" s="36"/>
      <c r="D586" s="36"/>
      <c r="E586" s="36"/>
      <c r="F586" s="37"/>
      <c r="G586" s="37"/>
      <c r="H586" s="37">
        <v>1805</v>
      </c>
      <c r="I586" s="37">
        <v>1805</v>
      </c>
      <c r="J586" s="37">
        <v>1805</v>
      </c>
      <c r="K586" s="37">
        <v>1805</v>
      </c>
      <c r="L586" s="37">
        <v>1805</v>
      </c>
      <c r="M586" s="37">
        <v>1805</v>
      </c>
      <c r="N586" s="37">
        <v>1805</v>
      </c>
      <c r="O586" s="37">
        <v>1805</v>
      </c>
      <c r="P586" s="37">
        <v>1805</v>
      </c>
      <c r="Q586" s="37">
        <v>1805</v>
      </c>
      <c r="R586" s="37">
        <v>1805</v>
      </c>
      <c r="S586" s="37">
        <v>1805</v>
      </c>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v>1960</v>
      </c>
      <c r="D591" s="37">
        <v>1960</v>
      </c>
      <c r="E591" s="37">
        <v>1960</v>
      </c>
      <c r="F591" s="37">
        <v>1960</v>
      </c>
      <c r="G591" s="37">
        <v>1960</v>
      </c>
      <c r="H591" s="37">
        <v>1960</v>
      </c>
      <c r="I591" s="37">
        <v>1960</v>
      </c>
      <c r="J591" s="37">
        <v>1960</v>
      </c>
      <c r="K591" s="37">
        <v>1960</v>
      </c>
      <c r="L591" s="37">
        <v>1960</v>
      </c>
      <c r="M591" s="37">
        <v>1960</v>
      </c>
      <c r="N591" s="37">
        <v>1960</v>
      </c>
      <c r="O591" s="37">
        <v>1960</v>
      </c>
      <c r="P591" s="37">
        <v>1960</v>
      </c>
      <c r="Q591" s="37">
        <v>1960</v>
      </c>
      <c r="R591" s="37">
        <v>1960</v>
      </c>
      <c r="S591" s="37">
        <v>1960</v>
      </c>
    </row>
    <row r="592" spans="1:19">
      <c r="B592" s="6">
        <v>2003</v>
      </c>
      <c r="C592" s="37">
        <v>1072.8</v>
      </c>
      <c r="D592" s="37">
        <v>1072.8</v>
      </c>
      <c r="E592" s="37">
        <v>1072.8</v>
      </c>
      <c r="F592" s="37">
        <v>1072.8</v>
      </c>
      <c r="G592" s="37">
        <v>1072.8</v>
      </c>
      <c r="H592" s="37">
        <v>1072.8</v>
      </c>
      <c r="I592" s="37">
        <v>1072.8</v>
      </c>
      <c r="J592" s="37">
        <v>1072.8</v>
      </c>
      <c r="K592" s="37">
        <v>1072.8</v>
      </c>
      <c r="L592" s="37">
        <v>1072.8</v>
      </c>
      <c r="M592" s="37">
        <v>1072.8</v>
      </c>
      <c r="N592" s="37">
        <v>1072.8</v>
      </c>
      <c r="O592" s="37">
        <v>1072.8</v>
      </c>
      <c r="P592" s="37">
        <v>1072.8</v>
      </c>
      <c r="Q592" s="37">
        <v>1072.8</v>
      </c>
      <c r="R592" s="37">
        <v>1072.8</v>
      </c>
      <c r="S592" s="37">
        <v>1072.8</v>
      </c>
    </row>
    <row r="593" spans="2:19">
      <c r="B593" s="6">
        <v>2002</v>
      </c>
      <c r="C593" s="37">
        <v>710.4</v>
      </c>
      <c r="D593" s="37">
        <v>710.4</v>
      </c>
      <c r="E593" s="37">
        <v>710.4</v>
      </c>
      <c r="F593" s="37">
        <v>710.4</v>
      </c>
      <c r="G593" s="37">
        <v>710.4</v>
      </c>
      <c r="H593" s="37">
        <v>710.4</v>
      </c>
      <c r="I593" s="37">
        <v>710.4</v>
      </c>
      <c r="J593" s="37">
        <v>710.4</v>
      </c>
      <c r="K593" s="37">
        <v>710.4</v>
      </c>
      <c r="L593" s="37">
        <v>710.4</v>
      </c>
      <c r="M593" s="37">
        <v>710.4</v>
      </c>
      <c r="N593" s="37">
        <v>710.4</v>
      </c>
      <c r="O593" s="37">
        <v>710.4</v>
      </c>
      <c r="P593" s="37">
        <v>710.4</v>
      </c>
      <c r="Q593" s="37">
        <v>710.4</v>
      </c>
      <c r="R593" s="37">
        <v>710.4</v>
      </c>
      <c r="S593" s="37">
        <v>710.4</v>
      </c>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v>771.64</v>
      </c>
      <c r="D595" s="37">
        <v>771.64</v>
      </c>
      <c r="E595" s="37">
        <v>771.64</v>
      </c>
      <c r="F595" s="37">
        <v>771.64</v>
      </c>
      <c r="G595" s="37">
        <v>771.64</v>
      </c>
      <c r="H595" s="37">
        <v>771.64</v>
      </c>
      <c r="I595" s="37">
        <v>771.64</v>
      </c>
      <c r="J595" s="37">
        <v>771.64</v>
      </c>
      <c r="K595" s="37">
        <v>771.64</v>
      </c>
      <c r="L595" s="37">
        <v>771.64</v>
      </c>
      <c r="M595" s="37">
        <v>771.64</v>
      </c>
      <c r="N595" s="37">
        <v>771.64</v>
      </c>
      <c r="O595" s="37">
        <v>771.64</v>
      </c>
      <c r="P595" s="37">
        <v>771.64</v>
      </c>
      <c r="Q595" s="37">
        <v>771.64</v>
      </c>
      <c r="R595" s="37">
        <v>771.64</v>
      </c>
      <c r="S595" s="37">
        <v>771.64</v>
      </c>
    </row>
    <row r="596" spans="2:19">
      <c r="B596" s="6">
        <v>1999</v>
      </c>
      <c r="C596" s="37">
        <v>3635.65</v>
      </c>
      <c r="D596" s="37">
        <v>3635.65</v>
      </c>
      <c r="E596" s="37">
        <v>3635.65</v>
      </c>
      <c r="F596" s="37">
        <v>3635.65</v>
      </c>
      <c r="G596" s="37">
        <v>3635.65</v>
      </c>
      <c r="H596" s="37">
        <v>3635.65</v>
      </c>
      <c r="I596" s="37">
        <v>3635.65</v>
      </c>
      <c r="J596" s="37"/>
      <c r="K596" s="37"/>
      <c r="L596" s="37"/>
      <c r="M596" s="37"/>
      <c r="N596" s="37"/>
      <c r="O596" s="37"/>
      <c r="P596" s="37"/>
      <c r="Q596" s="37"/>
      <c r="R596" s="37"/>
      <c r="S596" s="37"/>
    </row>
    <row r="597" spans="2:19">
      <c r="B597" s="6">
        <v>1998</v>
      </c>
      <c r="C597" s="37">
        <v>651.39</v>
      </c>
      <c r="D597" s="37">
        <v>651.39</v>
      </c>
      <c r="E597" s="37">
        <v>651.39</v>
      </c>
      <c r="F597" s="37">
        <v>651.39</v>
      </c>
      <c r="G597" s="37">
        <v>651.39</v>
      </c>
      <c r="H597" s="37">
        <v>651.39</v>
      </c>
      <c r="I597" s="37">
        <v>651.39</v>
      </c>
      <c r="J597" s="37">
        <v>651.39</v>
      </c>
      <c r="K597" s="37">
        <v>651.39</v>
      </c>
      <c r="L597" s="37">
        <v>651.39</v>
      </c>
      <c r="M597" s="37">
        <v>651.39</v>
      </c>
      <c r="N597" s="37">
        <v>651.39</v>
      </c>
      <c r="O597" s="37">
        <v>651.39</v>
      </c>
      <c r="P597" s="37">
        <v>651.39</v>
      </c>
      <c r="Q597" s="37">
        <v>651.39</v>
      </c>
      <c r="R597" s="37">
        <v>651.39</v>
      </c>
      <c r="S597" s="37">
        <v>651.39</v>
      </c>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v>5618.41</v>
      </c>
      <c r="D600" s="37">
        <v>5618.41</v>
      </c>
      <c r="E600" s="37">
        <v>5618.41</v>
      </c>
      <c r="F600" s="37">
        <v>5618.41</v>
      </c>
      <c r="G600" s="37">
        <v>4867.04</v>
      </c>
      <c r="H600" s="37">
        <v>4867.04</v>
      </c>
      <c r="I600" s="37">
        <v>4867.04</v>
      </c>
      <c r="J600" s="37">
        <v>4867.04</v>
      </c>
      <c r="K600" s="37">
        <v>4867.04</v>
      </c>
      <c r="L600" s="37">
        <v>4867.04</v>
      </c>
      <c r="M600" s="37">
        <v>4867.04</v>
      </c>
      <c r="N600" s="37">
        <v>4867.04</v>
      </c>
      <c r="O600" s="37">
        <v>4867.04</v>
      </c>
      <c r="P600" s="37">
        <v>4867.04</v>
      </c>
      <c r="Q600" s="37">
        <v>4867.04</v>
      </c>
      <c r="R600" s="37">
        <v>4867.04</v>
      </c>
      <c r="S600" s="37">
        <v>4867.04</v>
      </c>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v>1500.69</v>
      </c>
      <c r="D604" s="37">
        <v>1500.69</v>
      </c>
      <c r="E604" s="37">
        <v>1500.69</v>
      </c>
      <c r="F604" s="37">
        <v>1500.69</v>
      </c>
      <c r="G604" s="37"/>
      <c r="H604" s="37"/>
      <c r="I604" s="37"/>
      <c r="J604" s="37"/>
      <c r="K604" s="37"/>
      <c r="L604" s="37"/>
      <c r="M604" s="37"/>
      <c r="N604" s="37"/>
      <c r="O604" s="37"/>
      <c r="P604" s="37"/>
      <c r="Q604" s="37"/>
      <c r="R604" s="37"/>
      <c r="S604" s="37"/>
    </row>
    <row r="605" spans="2:19">
      <c r="B605" s="6">
        <v>1990</v>
      </c>
      <c r="C605" s="37">
        <v>1089.05</v>
      </c>
      <c r="D605" s="37">
        <v>1089.05</v>
      </c>
      <c r="E605" s="37">
        <v>1089.05</v>
      </c>
      <c r="F605" s="37">
        <v>1089.05</v>
      </c>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v>4343.8900000000003</v>
      </c>
      <c r="D607" s="37">
        <v>4343.8900000000003</v>
      </c>
      <c r="E607" s="37">
        <v>4343.8900000000003</v>
      </c>
      <c r="F607" s="37">
        <v>4343.8900000000003</v>
      </c>
      <c r="G607" s="37"/>
      <c r="H607" s="37"/>
      <c r="I607" s="37"/>
      <c r="J607" s="37"/>
      <c r="K607" s="37"/>
      <c r="L607" s="37"/>
      <c r="M607" s="37"/>
      <c r="N607" s="37"/>
      <c r="O607" s="37"/>
      <c r="P607" s="37"/>
      <c r="Q607" s="37"/>
      <c r="R607" s="37"/>
      <c r="S607" s="37"/>
    </row>
    <row r="608" spans="2:19">
      <c r="B608" s="6">
        <v>1987</v>
      </c>
      <c r="C608" s="37">
        <v>1143.56</v>
      </c>
      <c r="D608" s="37">
        <v>1143.56</v>
      </c>
      <c r="E608" s="37">
        <v>1143.56</v>
      </c>
      <c r="F608" s="37"/>
      <c r="G608" s="37"/>
      <c r="H608" s="37"/>
      <c r="I608" s="37"/>
      <c r="J608" s="37"/>
      <c r="K608" s="37"/>
      <c r="L608" s="37"/>
      <c r="M608" s="37"/>
      <c r="N608" s="37"/>
      <c r="O608" s="37"/>
      <c r="P608" s="37"/>
      <c r="Q608" s="37"/>
      <c r="R608" s="37"/>
      <c r="S608" s="37"/>
    </row>
    <row r="609" spans="2:19">
      <c r="B609" s="6">
        <v>1986</v>
      </c>
      <c r="C609" s="37">
        <v>1582.14</v>
      </c>
      <c r="D609" s="37">
        <v>1582.14</v>
      </c>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24079.62</v>
      </c>
      <c r="D666" s="8">
        <f>SUM(D588:D665)</f>
        <v>24079.62</v>
      </c>
      <c r="E666" s="8">
        <f>SUM(E587:E665)</f>
        <v>22497.48</v>
      </c>
      <c r="F666" s="8">
        <f>SUM(F586:F665)</f>
        <v>21353.919999999998</v>
      </c>
      <c r="G666" s="8">
        <f>SUM(G585:G665)</f>
        <v>13668.919999999998</v>
      </c>
      <c r="H666" s="8">
        <f t="shared" ref="H666:M666" si="6">SUM(H579:H665)</f>
        <v>16857.68</v>
      </c>
      <c r="I666" s="8">
        <f t="shared" si="6"/>
        <v>21870.399999999998</v>
      </c>
      <c r="J666" s="8">
        <f t="shared" si="6"/>
        <v>27962.23</v>
      </c>
      <c r="K666" s="8">
        <f t="shared" si="6"/>
        <v>32838.199999999997</v>
      </c>
      <c r="L666" s="8">
        <f t="shared" si="6"/>
        <v>34697.96</v>
      </c>
      <c r="M666" s="8">
        <f t="shared" si="6"/>
        <v>36695.689999999995</v>
      </c>
      <c r="N666" s="11">
        <f>SUM(N574:N665)</f>
        <v>37252.03</v>
      </c>
      <c r="O666" s="11">
        <f>SUM(O574:O665)</f>
        <v>46795.710000000006</v>
      </c>
      <c r="P666" s="11">
        <f>SUM(P574:P665)</f>
        <v>57537.200000000004</v>
      </c>
      <c r="Q666" s="11">
        <f>SUM(Q574:Q665)</f>
        <v>58866.320000000007</v>
      </c>
      <c r="R666" s="11">
        <f>SUM(R574:R665)</f>
        <v>63957.030000000006</v>
      </c>
      <c r="S666" s="11">
        <f>SUM(S573:S665)</f>
        <v>61778.92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v>520</v>
      </c>
      <c r="P767" s="37">
        <v>520</v>
      </c>
      <c r="Q767" s="37">
        <v>520</v>
      </c>
      <c r="R767" s="37">
        <v>520</v>
      </c>
      <c r="S767" s="37">
        <v>520</v>
      </c>
    </row>
    <row r="768" spans="1:19">
      <c r="A768" s="40"/>
      <c r="B768" s="6">
        <v>2017</v>
      </c>
      <c r="C768" s="36"/>
      <c r="D768" s="36"/>
      <c r="E768" s="36"/>
      <c r="F768" s="36"/>
      <c r="G768" s="36"/>
      <c r="H768" s="36"/>
      <c r="I768" s="36"/>
      <c r="J768" s="36"/>
      <c r="K768" s="36"/>
      <c r="L768" s="36"/>
      <c r="M768" s="36"/>
      <c r="N768" s="37">
        <v>155</v>
      </c>
      <c r="O768" s="37">
        <v>155</v>
      </c>
      <c r="P768" s="37">
        <v>155</v>
      </c>
      <c r="Q768" s="37">
        <v>155</v>
      </c>
      <c r="R768" s="37">
        <v>155</v>
      </c>
      <c r="S768" s="37">
        <v>155</v>
      </c>
    </row>
    <row r="769" spans="2:19">
      <c r="B769" s="6">
        <v>2016</v>
      </c>
      <c r="C769" s="36"/>
      <c r="D769" s="36"/>
      <c r="E769" s="36"/>
      <c r="F769" s="36"/>
      <c r="G769" s="36"/>
      <c r="H769" s="36"/>
      <c r="I769" s="36"/>
      <c r="J769" s="36"/>
      <c r="K769" s="36"/>
      <c r="L769" s="36"/>
      <c r="M769" s="37">
        <v>3339.8</v>
      </c>
      <c r="N769" s="37">
        <v>3339.8</v>
      </c>
      <c r="O769" s="37">
        <v>3339.8</v>
      </c>
      <c r="P769" s="37">
        <v>3339.8</v>
      </c>
      <c r="Q769" s="37">
        <v>3339.8</v>
      </c>
      <c r="R769" s="37">
        <v>3339.8</v>
      </c>
      <c r="S769" s="37">
        <v>3339.8</v>
      </c>
    </row>
    <row r="770" spans="2:19">
      <c r="B770" s="6">
        <v>2015</v>
      </c>
      <c r="C770" s="36"/>
      <c r="D770" s="36"/>
      <c r="E770" s="36"/>
      <c r="F770" s="36"/>
      <c r="G770" s="36"/>
      <c r="H770" s="36"/>
      <c r="I770" s="36"/>
      <c r="J770" s="36"/>
      <c r="K770" s="36"/>
      <c r="L770" s="37">
        <v>153.61000000000001</v>
      </c>
      <c r="M770" s="37">
        <v>153.61000000000001</v>
      </c>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v>239</v>
      </c>
      <c r="E778" s="37">
        <v>239</v>
      </c>
      <c r="F778" s="37">
        <v>239</v>
      </c>
      <c r="G778" s="37">
        <v>239</v>
      </c>
      <c r="H778" s="37">
        <v>239</v>
      </c>
      <c r="I778" s="37">
        <v>239</v>
      </c>
      <c r="J778" s="37">
        <v>239</v>
      </c>
      <c r="K778" s="37">
        <v>239</v>
      </c>
      <c r="L778" s="37">
        <v>239</v>
      </c>
      <c r="M778" s="37">
        <v>239</v>
      </c>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v>1475.85</v>
      </c>
      <c r="D780" s="37">
        <v>1475.85</v>
      </c>
      <c r="E780" s="37">
        <v>1475.85</v>
      </c>
      <c r="F780" s="37">
        <v>1475.85</v>
      </c>
      <c r="G780" s="37">
        <v>1475.85</v>
      </c>
      <c r="H780" s="37">
        <v>1475.85</v>
      </c>
      <c r="I780" s="37">
        <v>1475.85</v>
      </c>
      <c r="J780" s="37">
        <v>1475.85</v>
      </c>
      <c r="K780" s="37">
        <v>1475.85</v>
      </c>
      <c r="L780" s="37">
        <v>1475.85</v>
      </c>
      <c r="M780" s="37">
        <v>1475.85</v>
      </c>
      <c r="N780" s="37"/>
      <c r="O780" s="37"/>
      <c r="P780" s="37"/>
      <c r="Q780" s="37"/>
      <c r="R780" s="37"/>
      <c r="S780" s="37"/>
    </row>
    <row r="781" spans="2:19">
      <c r="B781" s="6">
        <v>2004</v>
      </c>
      <c r="C781" s="37">
        <v>208</v>
      </c>
      <c r="D781" s="37">
        <v>208</v>
      </c>
      <c r="E781" s="37">
        <v>208</v>
      </c>
      <c r="F781" s="37">
        <v>208</v>
      </c>
      <c r="G781" s="37">
        <v>208</v>
      </c>
      <c r="H781" s="37">
        <v>208</v>
      </c>
      <c r="I781" s="37">
        <v>208</v>
      </c>
      <c r="J781" s="37">
        <v>208</v>
      </c>
      <c r="K781" s="37">
        <v>208</v>
      </c>
      <c r="L781" s="37">
        <v>208</v>
      </c>
      <c r="M781" s="37">
        <v>208</v>
      </c>
      <c r="N781" s="37">
        <v>208</v>
      </c>
      <c r="O781" s="37">
        <v>208</v>
      </c>
      <c r="P781" s="37">
        <v>208</v>
      </c>
      <c r="Q781" s="37">
        <v>208</v>
      </c>
      <c r="R781" s="37">
        <v>208</v>
      </c>
      <c r="S781" s="37">
        <v>0</v>
      </c>
    </row>
    <row r="782" spans="2:19">
      <c r="B782" s="6">
        <v>2003</v>
      </c>
      <c r="C782" s="37">
        <v>2678</v>
      </c>
      <c r="D782" s="37">
        <v>2678</v>
      </c>
      <c r="E782" s="37">
        <v>2678</v>
      </c>
      <c r="F782" s="37">
        <v>2678</v>
      </c>
      <c r="G782" s="37">
        <v>2678</v>
      </c>
      <c r="H782" s="37"/>
      <c r="I782" s="37"/>
      <c r="J782" s="37"/>
      <c r="K782" s="37"/>
      <c r="L782" s="37"/>
      <c r="M782" s="37"/>
      <c r="N782" s="37"/>
      <c r="O782" s="37"/>
      <c r="P782" s="37"/>
      <c r="Q782" s="37"/>
      <c r="R782" s="37"/>
      <c r="S782" s="37"/>
    </row>
    <row r="783" spans="2:19">
      <c r="B783" s="6">
        <v>2002</v>
      </c>
      <c r="C783" s="37">
        <v>1572.82</v>
      </c>
      <c r="D783" s="37">
        <v>1572.82</v>
      </c>
      <c r="E783" s="37">
        <v>1572.82</v>
      </c>
      <c r="F783" s="37">
        <v>1572.82</v>
      </c>
      <c r="G783" s="37">
        <v>1572.82</v>
      </c>
      <c r="H783" s="37"/>
      <c r="I783" s="37"/>
      <c r="J783" s="37"/>
      <c r="K783" s="37"/>
      <c r="L783" s="37"/>
      <c r="M783" s="37"/>
      <c r="N783" s="37"/>
      <c r="O783" s="37"/>
      <c r="P783" s="37"/>
      <c r="Q783" s="37"/>
      <c r="R783" s="37"/>
      <c r="S783" s="37"/>
    </row>
    <row r="784" spans="2:19">
      <c r="B784" s="6">
        <v>2001</v>
      </c>
      <c r="C784" s="37">
        <v>1239.8599999999999</v>
      </c>
      <c r="D784" s="37">
        <v>1239.8599999999999</v>
      </c>
      <c r="E784" s="37">
        <v>1239.8599999999999</v>
      </c>
      <c r="F784" s="37">
        <v>1239.8599999999999</v>
      </c>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v>499.22</v>
      </c>
      <c r="D790" s="37">
        <v>499.22</v>
      </c>
      <c r="E790" s="37">
        <v>499.22</v>
      </c>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hidden="1">
      <c r="B794" s="6">
        <v>1991</v>
      </c>
      <c r="C794" s="37"/>
      <c r="D794" s="37"/>
      <c r="E794" s="37"/>
      <c r="F794" s="37"/>
      <c r="G794" s="37"/>
      <c r="H794" s="37"/>
      <c r="I794" s="37"/>
      <c r="J794" s="37"/>
      <c r="K794" s="37"/>
      <c r="L794" s="37"/>
      <c r="M794" s="37"/>
      <c r="N794" s="37"/>
      <c r="O794" s="37"/>
      <c r="P794" s="37"/>
      <c r="Q794" s="37"/>
      <c r="R794" s="37"/>
      <c r="S794" s="37"/>
    </row>
    <row r="795" spans="2:19" hidden="1">
      <c r="B795" s="6">
        <v>1990</v>
      </c>
      <c r="C795" s="37"/>
      <c r="D795" s="37"/>
      <c r="E795" s="37"/>
      <c r="F795" s="37"/>
      <c r="G795" s="37"/>
      <c r="H795" s="37"/>
      <c r="I795" s="37"/>
      <c r="J795" s="37"/>
      <c r="K795" s="37"/>
      <c r="L795" s="37"/>
      <c r="M795" s="37"/>
      <c r="N795" s="37"/>
      <c r="O795" s="37"/>
      <c r="P795" s="37"/>
      <c r="Q795" s="37"/>
      <c r="R795" s="37"/>
      <c r="S795" s="37"/>
    </row>
    <row r="796" spans="2:19" hidden="1">
      <c r="B796" s="6">
        <v>1989</v>
      </c>
      <c r="C796" s="37"/>
      <c r="D796" s="37"/>
      <c r="E796" s="37"/>
      <c r="F796" s="37"/>
      <c r="G796" s="37"/>
      <c r="H796" s="37"/>
      <c r="I796" s="37"/>
      <c r="J796" s="37"/>
      <c r="K796" s="37"/>
      <c r="L796" s="37"/>
      <c r="M796" s="37"/>
      <c r="N796" s="37"/>
      <c r="O796" s="37"/>
      <c r="P796" s="37"/>
      <c r="Q796" s="37"/>
      <c r="R796" s="37"/>
      <c r="S796" s="37"/>
    </row>
    <row r="797" spans="2:19" hidden="1">
      <c r="B797" s="6">
        <v>1988</v>
      </c>
      <c r="C797" s="37"/>
      <c r="D797" s="37"/>
      <c r="E797" s="37"/>
      <c r="F797" s="37"/>
      <c r="G797" s="37"/>
      <c r="H797" s="37"/>
      <c r="I797" s="37"/>
      <c r="J797" s="37"/>
      <c r="K797" s="37"/>
      <c r="L797" s="37"/>
      <c r="M797" s="37"/>
      <c r="N797" s="37"/>
      <c r="O797" s="37"/>
      <c r="P797" s="37"/>
      <c r="Q797" s="37"/>
      <c r="R797" s="37"/>
      <c r="S797" s="37"/>
    </row>
    <row r="798" spans="2:19" hidden="1">
      <c r="B798" s="6">
        <v>1987</v>
      </c>
      <c r="C798" s="37"/>
      <c r="D798" s="37"/>
      <c r="E798" s="37"/>
      <c r="F798" s="37"/>
      <c r="G798" s="37"/>
      <c r="H798" s="37"/>
      <c r="I798" s="37"/>
      <c r="J798" s="37"/>
      <c r="K798" s="37"/>
      <c r="L798" s="37"/>
      <c r="M798" s="37"/>
      <c r="N798" s="37"/>
      <c r="O798" s="37"/>
      <c r="P798" s="37"/>
      <c r="Q798" s="37"/>
      <c r="R798" s="37"/>
      <c r="S798" s="37"/>
    </row>
    <row r="799" spans="2:19" hidden="1">
      <c r="B799" s="6">
        <v>1986</v>
      </c>
      <c r="C799" s="37"/>
      <c r="D799" s="37"/>
      <c r="E799" s="37"/>
      <c r="F799" s="37"/>
      <c r="G799" s="37"/>
      <c r="H799" s="37"/>
      <c r="I799" s="37"/>
      <c r="J799" s="37"/>
      <c r="K799" s="37"/>
      <c r="L799" s="37"/>
      <c r="M799" s="37"/>
      <c r="N799" s="37"/>
      <c r="O799" s="37"/>
      <c r="P799" s="37"/>
      <c r="Q799" s="37"/>
      <c r="R799" s="37"/>
      <c r="S799" s="37"/>
    </row>
    <row r="800" spans="2:19" hidden="1">
      <c r="B800" s="6">
        <v>1985</v>
      </c>
      <c r="C800" s="37"/>
      <c r="D800" s="37"/>
      <c r="E800" s="37"/>
      <c r="F800" s="37"/>
      <c r="G800" s="37"/>
      <c r="H800" s="37"/>
      <c r="I800" s="37"/>
      <c r="J800" s="37"/>
      <c r="K800" s="37"/>
      <c r="L800" s="37"/>
      <c r="M800" s="37"/>
      <c r="N800" s="37"/>
      <c r="O800" s="37"/>
      <c r="P800" s="37"/>
      <c r="Q800" s="37"/>
      <c r="R800" s="37"/>
      <c r="S800" s="37"/>
    </row>
    <row r="801" spans="2:19" hidden="1">
      <c r="B801" s="6">
        <v>1984</v>
      </c>
      <c r="C801" s="37"/>
      <c r="D801" s="37"/>
      <c r="E801" s="37"/>
      <c r="F801" s="37"/>
      <c r="G801" s="37"/>
      <c r="H801" s="37"/>
      <c r="I801" s="37"/>
      <c r="J801" s="37"/>
      <c r="K801" s="37"/>
      <c r="L801" s="37"/>
      <c r="M801" s="37"/>
      <c r="N801" s="37"/>
      <c r="O801" s="37"/>
      <c r="P801" s="37"/>
      <c r="Q801" s="37"/>
      <c r="R801" s="37"/>
      <c r="S801" s="37"/>
    </row>
    <row r="802" spans="2:19" hidden="1">
      <c r="B802" s="6">
        <v>1983</v>
      </c>
      <c r="C802" s="37"/>
      <c r="D802" s="37"/>
      <c r="E802" s="37"/>
      <c r="F802" s="37"/>
      <c r="G802" s="37"/>
      <c r="H802" s="37"/>
      <c r="I802" s="37"/>
      <c r="J802" s="37"/>
      <c r="K802" s="37"/>
      <c r="L802" s="37"/>
      <c r="M802" s="37"/>
      <c r="N802" s="37"/>
      <c r="O802" s="37"/>
      <c r="P802" s="37"/>
      <c r="Q802" s="37"/>
      <c r="R802" s="37"/>
      <c r="S802" s="37"/>
    </row>
    <row r="803" spans="2:19" hidden="1">
      <c r="B803" s="6">
        <v>1982</v>
      </c>
      <c r="C803" s="37"/>
      <c r="D803" s="37"/>
      <c r="E803" s="37"/>
      <c r="F803" s="37"/>
      <c r="G803" s="37"/>
      <c r="H803" s="37"/>
      <c r="I803" s="37"/>
      <c r="J803" s="37"/>
      <c r="K803" s="37"/>
      <c r="L803" s="37"/>
      <c r="M803" s="37"/>
      <c r="N803" s="37"/>
      <c r="O803" s="37"/>
      <c r="P803" s="37"/>
      <c r="Q803" s="37"/>
      <c r="R803" s="37"/>
      <c r="S803" s="37"/>
    </row>
    <row r="804" spans="2:19" hidden="1">
      <c r="B804" s="6">
        <v>1981</v>
      </c>
      <c r="C804" s="37"/>
      <c r="D804" s="37"/>
      <c r="E804" s="37"/>
      <c r="F804" s="37"/>
      <c r="G804" s="37"/>
      <c r="H804" s="37"/>
      <c r="I804" s="37"/>
      <c r="J804" s="37"/>
      <c r="K804" s="37"/>
      <c r="L804" s="37"/>
      <c r="M804" s="37"/>
      <c r="N804" s="37"/>
      <c r="O804" s="37"/>
      <c r="P804" s="37"/>
      <c r="Q804" s="37"/>
      <c r="R804" s="37"/>
      <c r="S804" s="37"/>
    </row>
    <row r="805" spans="2:19" hidden="1">
      <c r="B805" s="6">
        <v>1980</v>
      </c>
      <c r="C805" s="37"/>
      <c r="D805" s="37"/>
      <c r="E805" s="37"/>
      <c r="F805" s="37"/>
      <c r="G805" s="37"/>
      <c r="H805" s="37"/>
      <c r="I805" s="37"/>
      <c r="J805" s="37"/>
      <c r="K805" s="37"/>
      <c r="L805" s="37"/>
      <c r="M805" s="37"/>
      <c r="N805" s="37"/>
      <c r="O805" s="37"/>
      <c r="P805" s="37"/>
      <c r="Q805" s="37"/>
      <c r="R805" s="37"/>
      <c r="S805" s="37"/>
    </row>
    <row r="806" spans="2:19" hidden="1">
      <c r="B806" s="6">
        <v>1979</v>
      </c>
      <c r="C806" s="37"/>
      <c r="D806" s="37"/>
      <c r="E806" s="37"/>
      <c r="F806" s="37"/>
      <c r="G806" s="37"/>
      <c r="H806" s="37"/>
      <c r="I806" s="37"/>
      <c r="J806" s="37"/>
      <c r="K806" s="37"/>
      <c r="L806" s="37"/>
      <c r="M806" s="37"/>
      <c r="N806" s="37"/>
      <c r="O806" s="37"/>
      <c r="P806" s="37"/>
      <c r="Q806" s="37"/>
      <c r="R806" s="37"/>
      <c r="S806" s="37"/>
    </row>
    <row r="807" spans="2:19" hidden="1">
      <c r="B807" s="6">
        <v>1978</v>
      </c>
      <c r="C807" s="37"/>
      <c r="D807" s="37"/>
      <c r="E807" s="37"/>
      <c r="F807" s="37"/>
      <c r="G807" s="37"/>
      <c r="H807" s="37"/>
      <c r="I807" s="37"/>
      <c r="J807" s="37"/>
      <c r="K807" s="37"/>
      <c r="L807" s="37"/>
      <c r="M807" s="37"/>
      <c r="N807" s="37"/>
      <c r="O807" s="37"/>
      <c r="P807" s="37"/>
      <c r="Q807" s="37"/>
      <c r="R807" s="37"/>
      <c r="S807" s="37"/>
    </row>
    <row r="808" spans="2:19" hidden="1">
      <c r="B808" s="6">
        <v>1977</v>
      </c>
      <c r="C808" s="37"/>
      <c r="D808" s="37"/>
      <c r="E808" s="37"/>
      <c r="F808" s="37"/>
      <c r="G808" s="37"/>
      <c r="H808" s="37"/>
      <c r="I808" s="37"/>
      <c r="J808" s="37"/>
      <c r="K808" s="37"/>
      <c r="L808" s="37"/>
      <c r="M808" s="37"/>
      <c r="N808" s="37"/>
      <c r="O808" s="37"/>
      <c r="P808" s="37"/>
      <c r="Q808" s="37"/>
      <c r="R808" s="37"/>
      <c r="S808" s="37"/>
    </row>
    <row r="809" spans="2:19" hidden="1">
      <c r="B809" s="6">
        <v>1976</v>
      </c>
      <c r="C809" s="37"/>
      <c r="D809" s="37"/>
      <c r="E809" s="37"/>
      <c r="F809" s="37"/>
      <c r="G809" s="37"/>
      <c r="H809" s="37"/>
      <c r="I809" s="37"/>
      <c r="J809" s="37"/>
      <c r="K809" s="37"/>
      <c r="L809" s="37"/>
      <c r="M809" s="37"/>
      <c r="N809" s="37"/>
      <c r="O809" s="37"/>
      <c r="P809" s="37"/>
      <c r="Q809" s="37"/>
      <c r="R809" s="37"/>
      <c r="S809" s="37"/>
    </row>
    <row r="810" spans="2:19" hidden="1">
      <c r="B810" s="6">
        <v>1975</v>
      </c>
      <c r="C810" s="37"/>
      <c r="D810" s="37"/>
      <c r="E810" s="37"/>
      <c r="F810" s="37"/>
      <c r="G810" s="37"/>
      <c r="H810" s="37"/>
      <c r="I810" s="37"/>
      <c r="J810" s="37"/>
      <c r="K810" s="37"/>
      <c r="L810" s="37"/>
      <c r="M810" s="37"/>
      <c r="N810" s="37"/>
      <c r="O810" s="37"/>
      <c r="P810" s="37"/>
      <c r="Q810" s="37"/>
      <c r="R810" s="37"/>
      <c r="S810" s="37"/>
    </row>
    <row r="811" spans="2:19" hidden="1">
      <c r="B811" s="6">
        <v>1974</v>
      </c>
      <c r="C811" s="37"/>
      <c r="D811" s="37"/>
      <c r="E811" s="37"/>
      <c r="F811" s="37"/>
      <c r="G811" s="37"/>
      <c r="H811" s="37"/>
      <c r="I811" s="37"/>
      <c r="J811" s="37"/>
      <c r="K811" s="37"/>
      <c r="L811" s="37"/>
      <c r="M811" s="37"/>
      <c r="N811" s="37"/>
      <c r="O811" s="37"/>
      <c r="P811" s="37"/>
      <c r="Q811" s="37"/>
      <c r="R811" s="37"/>
      <c r="S811" s="37"/>
    </row>
    <row r="812" spans="2:19" hidden="1">
      <c r="B812" s="6">
        <v>1973</v>
      </c>
      <c r="C812" s="37"/>
      <c r="D812" s="37"/>
      <c r="E812" s="37"/>
      <c r="F812" s="37"/>
      <c r="G812" s="37"/>
      <c r="H812" s="37"/>
      <c r="I812" s="37"/>
      <c r="J812" s="37"/>
      <c r="K812" s="37"/>
      <c r="L812" s="37"/>
      <c r="M812" s="37"/>
      <c r="N812" s="37"/>
      <c r="O812" s="37"/>
      <c r="P812" s="37"/>
      <c r="Q812" s="37"/>
      <c r="R812" s="37"/>
      <c r="S812" s="37"/>
    </row>
    <row r="813" spans="2:19" hidden="1">
      <c r="B813" s="6">
        <v>1972</v>
      </c>
      <c r="C813" s="37"/>
      <c r="D813" s="37"/>
      <c r="E813" s="37"/>
      <c r="F813" s="37"/>
      <c r="G813" s="37"/>
      <c r="H813" s="37"/>
      <c r="I813" s="37"/>
      <c r="J813" s="37"/>
      <c r="K813" s="37"/>
      <c r="L813" s="37"/>
      <c r="M813" s="37"/>
      <c r="N813" s="37"/>
      <c r="O813" s="37"/>
      <c r="P813" s="37"/>
      <c r="Q813" s="37"/>
      <c r="R813" s="37"/>
      <c r="S813" s="37"/>
    </row>
    <row r="814" spans="2:19" hidden="1">
      <c r="B814" s="6">
        <v>1971</v>
      </c>
      <c r="C814" s="37"/>
      <c r="D814" s="37"/>
      <c r="E814" s="37"/>
      <c r="F814" s="37"/>
      <c r="G814" s="37"/>
      <c r="H814" s="37"/>
      <c r="I814" s="37"/>
      <c r="J814" s="37"/>
      <c r="K814" s="37"/>
      <c r="L814" s="37"/>
      <c r="M814" s="37"/>
      <c r="N814" s="37"/>
      <c r="O814" s="37"/>
      <c r="P814" s="37"/>
      <c r="Q814" s="37"/>
      <c r="R814" s="37"/>
      <c r="S814" s="37"/>
    </row>
    <row r="815" spans="2:19" hidden="1">
      <c r="B815" s="6">
        <v>1970</v>
      </c>
      <c r="C815" s="37"/>
      <c r="D815" s="37"/>
      <c r="E815" s="37"/>
      <c r="F815" s="37"/>
      <c r="G815" s="37"/>
      <c r="H815" s="37"/>
      <c r="I815" s="37"/>
      <c r="J815" s="37"/>
      <c r="K815" s="37"/>
      <c r="L815" s="37"/>
      <c r="M815" s="37"/>
      <c r="N815" s="37"/>
      <c r="O815" s="37"/>
      <c r="P815" s="37"/>
      <c r="Q815" s="37"/>
      <c r="R815" s="37"/>
      <c r="S815" s="37"/>
    </row>
    <row r="816" spans="2:19" hidden="1">
      <c r="B816" s="6">
        <v>1969</v>
      </c>
      <c r="C816" s="37"/>
      <c r="D816" s="37"/>
      <c r="E816" s="37"/>
      <c r="F816" s="37"/>
      <c r="G816" s="37"/>
      <c r="H816" s="37"/>
      <c r="I816" s="37"/>
      <c r="J816" s="37"/>
      <c r="K816" s="37"/>
      <c r="L816" s="37"/>
      <c r="M816" s="37"/>
      <c r="N816" s="37"/>
      <c r="O816" s="37"/>
      <c r="P816" s="37"/>
      <c r="Q816" s="37"/>
      <c r="R816" s="37"/>
      <c r="S816" s="37"/>
    </row>
    <row r="817" spans="2:19" hidden="1">
      <c r="B817" s="6">
        <v>1968</v>
      </c>
      <c r="C817" s="37"/>
      <c r="D817" s="37"/>
      <c r="E817" s="37"/>
      <c r="F817" s="37"/>
      <c r="G817" s="37"/>
      <c r="H817" s="37"/>
      <c r="I817" s="37"/>
      <c r="J817" s="37"/>
      <c r="K817" s="37"/>
      <c r="L817" s="37"/>
      <c r="M817" s="37"/>
      <c r="N817" s="37"/>
      <c r="O817" s="37"/>
      <c r="P817" s="37"/>
      <c r="Q817" s="37"/>
      <c r="R817" s="37"/>
      <c r="S817" s="37"/>
    </row>
    <row r="818" spans="2:19" hidden="1">
      <c r="B818" s="6">
        <v>1967</v>
      </c>
      <c r="C818" s="37"/>
      <c r="D818" s="37"/>
      <c r="E818" s="37"/>
      <c r="F818" s="37"/>
      <c r="G818" s="37"/>
      <c r="H818" s="37"/>
      <c r="I818" s="37"/>
      <c r="J818" s="37"/>
      <c r="K818" s="37"/>
      <c r="L818" s="37"/>
      <c r="M818" s="37"/>
      <c r="N818" s="37"/>
      <c r="O818" s="37"/>
      <c r="P818" s="37"/>
      <c r="Q818" s="37"/>
      <c r="R818" s="37"/>
      <c r="S818" s="37"/>
    </row>
    <row r="819" spans="2:19" hidden="1">
      <c r="B819" s="6">
        <v>1966</v>
      </c>
      <c r="C819" s="37"/>
      <c r="D819" s="37"/>
      <c r="E819" s="37"/>
      <c r="F819" s="37"/>
      <c r="G819" s="37"/>
      <c r="H819" s="37"/>
      <c r="I819" s="37"/>
      <c r="J819" s="37"/>
      <c r="K819" s="37"/>
      <c r="L819" s="37"/>
      <c r="M819" s="37"/>
      <c r="N819" s="37"/>
      <c r="O819" s="37"/>
      <c r="P819" s="37"/>
      <c r="Q819" s="37"/>
      <c r="R819" s="37"/>
      <c r="S819" s="37"/>
    </row>
    <row r="820" spans="2:19" hidden="1">
      <c r="B820" s="6">
        <v>1965</v>
      </c>
      <c r="C820" s="37"/>
      <c r="D820" s="37"/>
      <c r="E820" s="37"/>
      <c r="F820" s="37"/>
      <c r="G820" s="37"/>
      <c r="H820" s="37"/>
      <c r="I820" s="37"/>
      <c r="J820" s="37"/>
      <c r="K820" s="37"/>
      <c r="L820" s="37"/>
      <c r="M820" s="37"/>
      <c r="N820" s="37"/>
      <c r="O820" s="37"/>
      <c r="P820" s="37"/>
      <c r="Q820" s="37"/>
      <c r="R820" s="37"/>
      <c r="S820" s="37"/>
    </row>
    <row r="821" spans="2:19" hidden="1">
      <c r="B821" s="6">
        <v>1964</v>
      </c>
      <c r="C821" s="37"/>
      <c r="D821" s="37"/>
      <c r="E821" s="37"/>
      <c r="F821" s="37"/>
      <c r="G821" s="37"/>
      <c r="H821" s="37"/>
      <c r="I821" s="37"/>
      <c r="J821" s="37"/>
      <c r="K821" s="37"/>
      <c r="L821" s="37"/>
      <c r="M821" s="37"/>
      <c r="N821" s="37"/>
      <c r="O821" s="37"/>
      <c r="P821" s="37"/>
      <c r="Q821" s="37"/>
      <c r="R821" s="37"/>
      <c r="S821" s="37"/>
    </row>
    <row r="822" spans="2:19" hidden="1">
      <c r="B822" s="6">
        <v>1963</v>
      </c>
      <c r="C822" s="37"/>
      <c r="D822" s="37"/>
      <c r="E822" s="37"/>
      <c r="F822" s="37"/>
      <c r="G822" s="37"/>
      <c r="H822" s="37"/>
      <c r="I822" s="37"/>
      <c r="J822" s="37"/>
      <c r="K822" s="37"/>
      <c r="L822" s="37"/>
      <c r="M822" s="37"/>
      <c r="N822" s="37"/>
      <c r="O822" s="37"/>
      <c r="P822" s="37"/>
      <c r="Q822" s="37"/>
      <c r="R822" s="37"/>
      <c r="S822" s="37"/>
    </row>
    <row r="823" spans="2:19" hidden="1">
      <c r="B823" s="6">
        <v>1962</v>
      </c>
      <c r="C823" s="37"/>
      <c r="D823" s="37"/>
      <c r="E823" s="37"/>
      <c r="F823" s="37"/>
      <c r="G823" s="37"/>
      <c r="H823" s="37"/>
      <c r="I823" s="37"/>
      <c r="J823" s="37"/>
      <c r="K823" s="37"/>
      <c r="L823" s="37"/>
      <c r="M823" s="37"/>
      <c r="N823" s="37"/>
      <c r="O823" s="37"/>
      <c r="P823" s="37"/>
      <c r="Q823" s="37"/>
      <c r="R823" s="37"/>
      <c r="S823" s="37"/>
    </row>
    <row r="824" spans="2:19" hidden="1">
      <c r="B824" s="6">
        <v>1961</v>
      </c>
      <c r="C824" s="37"/>
      <c r="D824" s="37"/>
      <c r="E824" s="37"/>
      <c r="F824" s="37"/>
      <c r="G824" s="37"/>
      <c r="H824" s="37"/>
      <c r="I824" s="37"/>
      <c r="J824" s="37"/>
      <c r="K824" s="37"/>
      <c r="L824" s="37"/>
      <c r="M824" s="37"/>
      <c r="N824" s="37"/>
      <c r="O824" s="37"/>
      <c r="P824" s="37"/>
      <c r="Q824" s="37"/>
      <c r="R824" s="37"/>
      <c r="S824" s="37"/>
    </row>
    <row r="825" spans="2:19" hidden="1">
      <c r="B825" s="6">
        <v>1960</v>
      </c>
      <c r="C825" s="37"/>
      <c r="D825" s="37"/>
      <c r="E825" s="37"/>
      <c r="F825" s="37"/>
      <c r="G825" s="37"/>
      <c r="H825" s="37"/>
      <c r="I825" s="37"/>
      <c r="J825" s="37"/>
      <c r="K825" s="37"/>
      <c r="L825" s="37"/>
      <c r="M825" s="37"/>
      <c r="N825" s="37"/>
      <c r="O825" s="37"/>
      <c r="P825" s="37"/>
      <c r="Q825" s="37"/>
      <c r="R825" s="37"/>
      <c r="S825" s="37"/>
    </row>
    <row r="826" spans="2:19" hidden="1">
      <c r="B826" s="6">
        <v>1959</v>
      </c>
      <c r="C826" s="37"/>
      <c r="D826" s="37"/>
      <c r="E826" s="37"/>
      <c r="F826" s="37"/>
      <c r="G826" s="37"/>
      <c r="H826" s="37"/>
      <c r="I826" s="37"/>
      <c r="J826" s="37"/>
      <c r="K826" s="37"/>
      <c r="L826" s="37"/>
      <c r="M826" s="37"/>
      <c r="N826" s="37"/>
      <c r="O826" s="37"/>
      <c r="P826" s="37"/>
      <c r="Q826" s="37"/>
      <c r="R826" s="37"/>
      <c r="S826" s="37"/>
    </row>
    <row r="827" spans="2:19" hidden="1">
      <c r="B827" s="6">
        <v>1958</v>
      </c>
      <c r="C827" s="37"/>
      <c r="D827" s="37"/>
      <c r="E827" s="37"/>
      <c r="F827" s="37"/>
      <c r="G827" s="37"/>
      <c r="H827" s="37"/>
      <c r="I827" s="37"/>
      <c r="J827" s="37"/>
      <c r="K827" s="37"/>
      <c r="L827" s="37"/>
      <c r="M827" s="37"/>
      <c r="N827" s="37"/>
      <c r="O827" s="37"/>
      <c r="P827" s="37"/>
      <c r="Q827" s="37"/>
      <c r="R827" s="37"/>
      <c r="S827" s="37"/>
    </row>
    <row r="828" spans="2:19" hidden="1">
      <c r="B828" s="6">
        <v>1957</v>
      </c>
      <c r="C828" s="37"/>
      <c r="D828" s="37"/>
      <c r="E828" s="37"/>
      <c r="F828" s="37"/>
      <c r="G828" s="37"/>
      <c r="H828" s="37"/>
      <c r="I828" s="37"/>
      <c r="J828" s="37"/>
      <c r="K828" s="37"/>
      <c r="L828" s="37"/>
      <c r="M828" s="37"/>
      <c r="N828" s="37"/>
      <c r="O828" s="37"/>
      <c r="P828" s="37"/>
      <c r="Q828" s="37"/>
      <c r="R828" s="37"/>
      <c r="S828" s="37"/>
    </row>
    <row r="829" spans="2:19" hidden="1">
      <c r="B829" s="6">
        <v>1956</v>
      </c>
      <c r="C829" s="37"/>
      <c r="D829" s="37"/>
      <c r="E829" s="37"/>
      <c r="F829" s="37"/>
      <c r="G829" s="37"/>
      <c r="H829" s="37"/>
      <c r="I829" s="37"/>
      <c r="J829" s="37"/>
      <c r="K829" s="37"/>
      <c r="L829" s="37"/>
      <c r="M829" s="37"/>
      <c r="N829" s="37"/>
      <c r="O829" s="37"/>
      <c r="P829" s="37"/>
      <c r="Q829" s="37"/>
      <c r="R829" s="37"/>
      <c r="S829" s="37"/>
    </row>
    <row r="830" spans="2:19" hidden="1">
      <c r="B830" s="6">
        <v>1955</v>
      </c>
      <c r="C830" s="37"/>
      <c r="D830" s="37"/>
      <c r="E830" s="37"/>
      <c r="F830" s="37"/>
      <c r="G830" s="37"/>
      <c r="H830" s="37"/>
      <c r="I830" s="37"/>
      <c r="J830" s="37"/>
      <c r="K830" s="37"/>
      <c r="L830" s="37"/>
      <c r="M830" s="37"/>
      <c r="N830" s="37"/>
      <c r="O830" s="37"/>
      <c r="P830" s="37"/>
      <c r="Q830" s="37"/>
      <c r="R830" s="37"/>
      <c r="S830" s="37"/>
    </row>
    <row r="831" spans="2:19" hidden="1">
      <c r="B831" s="6">
        <v>1954</v>
      </c>
      <c r="C831" s="37"/>
      <c r="D831" s="37"/>
      <c r="E831" s="37"/>
      <c r="F831" s="37"/>
      <c r="G831" s="37"/>
      <c r="H831" s="37"/>
      <c r="I831" s="37"/>
      <c r="J831" s="37"/>
      <c r="K831" s="37"/>
      <c r="L831" s="37"/>
      <c r="M831" s="37"/>
      <c r="N831" s="37"/>
      <c r="O831" s="37"/>
      <c r="P831" s="37"/>
      <c r="Q831" s="37"/>
      <c r="R831" s="37"/>
      <c r="S831" s="37"/>
    </row>
    <row r="832" spans="2:19" hidden="1">
      <c r="B832" s="6">
        <v>1953</v>
      </c>
      <c r="C832" s="37"/>
      <c r="D832" s="37"/>
      <c r="E832" s="37"/>
      <c r="F832" s="37"/>
      <c r="G832" s="37"/>
      <c r="H832" s="37"/>
      <c r="I832" s="37"/>
      <c r="J832" s="37"/>
      <c r="K832" s="37"/>
      <c r="L832" s="37"/>
      <c r="M832" s="37"/>
      <c r="N832" s="37"/>
      <c r="O832" s="37"/>
      <c r="P832" s="37"/>
      <c r="Q832" s="37"/>
      <c r="R832" s="37"/>
      <c r="S832" s="37"/>
    </row>
    <row r="833" spans="2:19" hidden="1">
      <c r="B833" s="6">
        <v>1952</v>
      </c>
      <c r="C833" s="37"/>
      <c r="D833" s="37"/>
      <c r="E833" s="37"/>
      <c r="F833" s="37"/>
      <c r="G833" s="37"/>
      <c r="H833" s="37"/>
      <c r="I833" s="37"/>
      <c r="J833" s="37"/>
      <c r="K833" s="37"/>
      <c r="L833" s="37"/>
      <c r="M833" s="37"/>
      <c r="N833" s="37"/>
      <c r="O833" s="37"/>
      <c r="P833" s="37"/>
      <c r="Q833" s="37"/>
      <c r="R833" s="37"/>
      <c r="S833" s="37"/>
    </row>
    <row r="834" spans="2:19" hidden="1">
      <c r="B834" s="6">
        <v>1951</v>
      </c>
      <c r="C834" s="37"/>
      <c r="D834" s="37"/>
      <c r="E834" s="37"/>
      <c r="F834" s="37"/>
      <c r="G834" s="37"/>
      <c r="H834" s="37"/>
      <c r="I834" s="37"/>
      <c r="J834" s="37"/>
      <c r="K834" s="37"/>
      <c r="L834" s="37"/>
      <c r="M834" s="37"/>
      <c r="N834" s="37"/>
      <c r="O834" s="37"/>
      <c r="P834" s="37"/>
      <c r="Q834" s="37"/>
      <c r="R834" s="37"/>
      <c r="S834" s="37"/>
    </row>
    <row r="835" spans="2:19" hidden="1">
      <c r="B835" s="6">
        <v>1950</v>
      </c>
      <c r="C835" s="37"/>
      <c r="D835" s="37"/>
      <c r="E835" s="37"/>
      <c r="F835" s="37"/>
      <c r="G835" s="37"/>
      <c r="H835" s="37"/>
      <c r="I835" s="37"/>
      <c r="J835" s="37"/>
      <c r="K835" s="37"/>
      <c r="L835" s="37"/>
      <c r="M835" s="37"/>
      <c r="N835" s="37"/>
      <c r="O835" s="37"/>
      <c r="P835" s="37"/>
      <c r="Q835" s="37"/>
      <c r="R835" s="37"/>
      <c r="S835" s="37"/>
    </row>
    <row r="836" spans="2:19" hidden="1">
      <c r="B836" s="6">
        <v>1949</v>
      </c>
      <c r="C836" s="37"/>
      <c r="D836" s="37"/>
      <c r="E836" s="37"/>
      <c r="F836" s="37"/>
      <c r="G836" s="37"/>
      <c r="H836" s="37"/>
      <c r="I836" s="37"/>
      <c r="J836" s="37"/>
      <c r="K836" s="37"/>
      <c r="L836" s="37"/>
      <c r="M836" s="37"/>
      <c r="N836" s="37"/>
      <c r="O836" s="37"/>
      <c r="P836" s="37"/>
      <c r="Q836" s="37"/>
      <c r="R836" s="37"/>
      <c r="S836" s="37"/>
    </row>
    <row r="837" spans="2:19" hidden="1">
      <c r="B837" s="6">
        <v>1948</v>
      </c>
      <c r="C837" s="37"/>
      <c r="D837" s="37"/>
      <c r="E837" s="37"/>
      <c r="F837" s="37"/>
      <c r="G837" s="37"/>
      <c r="H837" s="37"/>
      <c r="I837" s="37"/>
      <c r="J837" s="37"/>
      <c r="K837" s="37"/>
      <c r="L837" s="37"/>
      <c r="M837" s="37"/>
      <c r="N837" s="37"/>
      <c r="O837" s="37"/>
      <c r="P837" s="37"/>
      <c r="Q837" s="37"/>
      <c r="R837" s="37"/>
      <c r="S837" s="37"/>
    </row>
    <row r="838" spans="2:19" hidden="1">
      <c r="B838" s="6">
        <v>1947</v>
      </c>
      <c r="C838" s="37"/>
      <c r="D838" s="37"/>
      <c r="E838" s="37"/>
      <c r="F838" s="37"/>
      <c r="G838" s="37"/>
      <c r="H838" s="37"/>
      <c r="I838" s="37"/>
      <c r="J838" s="37"/>
      <c r="K838" s="37"/>
      <c r="L838" s="37"/>
      <c r="M838" s="37"/>
      <c r="N838" s="37"/>
      <c r="O838" s="37"/>
      <c r="P838" s="37"/>
      <c r="Q838" s="37"/>
      <c r="R838" s="37"/>
      <c r="S838" s="37"/>
    </row>
    <row r="839" spans="2:19" hidden="1">
      <c r="B839" s="6">
        <v>1946</v>
      </c>
      <c r="C839" s="37"/>
      <c r="D839" s="37"/>
      <c r="E839" s="37"/>
      <c r="F839" s="37"/>
      <c r="G839" s="37"/>
      <c r="H839" s="37"/>
      <c r="I839" s="37"/>
      <c r="J839" s="37"/>
      <c r="K839" s="37"/>
      <c r="L839" s="37"/>
      <c r="M839" s="37"/>
      <c r="N839" s="37"/>
      <c r="O839" s="37"/>
      <c r="P839" s="37"/>
      <c r="Q839" s="37"/>
      <c r="R839" s="37"/>
      <c r="S839" s="37"/>
    </row>
    <row r="840" spans="2:19" hidden="1">
      <c r="B840" s="6">
        <v>1945</v>
      </c>
      <c r="C840" s="37"/>
      <c r="D840" s="37"/>
      <c r="E840" s="37"/>
      <c r="F840" s="37"/>
      <c r="G840" s="37"/>
      <c r="H840" s="37"/>
      <c r="I840" s="37"/>
      <c r="J840" s="37"/>
      <c r="K840" s="37"/>
      <c r="L840" s="37"/>
      <c r="M840" s="37"/>
      <c r="N840" s="37"/>
      <c r="O840" s="37"/>
      <c r="P840" s="37"/>
      <c r="Q840" s="37"/>
      <c r="R840" s="37"/>
      <c r="S840" s="37"/>
    </row>
    <row r="841" spans="2:19" hidden="1">
      <c r="B841" s="6">
        <v>1944</v>
      </c>
      <c r="C841" s="37"/>
      <c r="D841" s="37"/>
      <c r="E841" s="37"/>
      <c r="F841" s="37"/>
      <c r="G841" s="37"/>
      <c r="H841" s="37"/>
      <c r="I841" s="37"/>
      <c r="J841" s="37"/>
      <c r="K841" s="37"/>
      <c r="L841" s="37"/>
      <c r="M841" s="37"/>
      <c r="N841" s="37"/>
      <c r="O841" s="37"/>
      <c r="P841" s="37"/>
      <c r="Q841" s="37"/>
      <c r="R841" s="37"/>
      <c r="S841" s="37"/>
    </row>
    <row r="842" spans="2:19" hidden="1">
      <c r="B842" s="6">
        <v>1943</v>
      </c>
      <c r="C842" s="37"/>
      <c r="D842" s="37"/>
      <c r="E842" s="37"/>
      <c r="F842" s="37"/>
      <c r="G842" s="37"/>
      <c r="H842" s="37"/>
      <c r="I842" s="37"/>
      <c r="J842" s="37"/>
      <c r="K842" s="37"/>
      <c r="L842" s="37"/>
      <c r="M842" s="37"/>
      <c r="N842" s="37"/>
      <c r="O842" s="37"/>
      <c r="P842" s="37"/>
      <c r="Q842" s="37"/>
      <c r="R842" s="37"/>
      <c r="S842" s="37"/>
    </row>
    <row r="843" spans="2:19" hidden="1">
      <c r="B843" s="6">
        <v>1942</v>
      </c>
      <c r="C843" s="37"/>
      <c r="D843" s="37"/>
      <c r="E843" s="37"/>
      <c r="F843" s="37"/>
      <c r="G843" s="37"/>
      <c r="H843" s="37"/>
      <c r="I843" s="37"/>
      <c r="J843" s="37"/>
      <c r="K843" s="37"/>
      <c r="L843" s="37"/>
      <c r="M843" s="37"/>
      <c r="N843" s="37"/>
      <c r="O843" s="37"/>
      <c r="P843" s="37"/>
      <c r="Q843" s="37"/>
      <c r="R843" s="37"/>
      <c r="S843" s="37"/>
    </row>
    <row r="844" spans="2:19" hidden="1">
      <c r="B844" s="6">
        <v>1941</v>
      </c>
      <c r="C844" s="37"/>
      <c r="D844" s="37"/>
      <c r="E844" s="37"/>
      <c r="F844" s="37"/>
      <c r="G844" s="37"/>
      <c r="H844" s="37"/>
      <c r="I844" s="37"/>
      <c r="J844" s="37"/>
      <c r="K844" s="37"/>
      <c r="L844" s="37"/>
      <c r="M844" s="37"/>
      <c r="N844" s="37"/>
      <c r="O844" s="37"/>
      <c r="P844" s="37"/>
      <c r="Q844" s="37"/>
      <c r="R844" s="37"/>
      <c r="S844" s="37"/>
    </row>
    <row r="845" spans="2:19" hidden="1">
      <c r="B845" s="6">
        <v>1940</v>
      </c>
      <c r="C845" s="37"/>
      <c r="D845" s="37"/>
      <c r="E845" s="37"/>
      <c r="F845" s="37"/>
      <c r="G845" s="37"/>
      <c r="H845" s="37"/>
      <c r="I845" s="37"/>
      <c r="J845" s="37"/>
      <c r="K845" s="37"/>
      <c r="L845" s="37"/>
      <c r="M845" s="37"/>
      <c r="N845" s="37"/>
      <c r="O845" s="37"/>
      <c r="P845" s="37"/>
      <c r="Q845" s="37"/>
      <c r="R845" s="37"/>
      <c r="S845" s="37"/>
    </row>
    <row r="846" spans="2:19" hidden="1">
      <c r="B846" s="6">
        <v>1939</v>
      </c>
      <c r="C846" s="37"/>
      <c r="D846" s="37"/>
      <c r="E846" s="37"/>
      <c r="F846" s="37"/>
      <c r="G846" s="37"/>
      <c r="H846" s="37"/>
      <c r="I846" s="37"/>
      <c r="J846" s="37"/>
      <c r="K846" s="37"/>
      <c r="L846" s="37"/>
      <c r="M846" s="37"/>
      <c r="N846" s="37"/>
      <c r="O846" s="37"/>
      <c r="P846" s="37"/>
      <c r="Q846" s="37"/>
      <c r="R846" s="37"/>
      <c r="S846" s="37"/>
    </row>
    <row r="847" spans="2:19" hidden="1">
      <c r="B847" s="6">
        <v>1938</v>
      </c>
      <c r="C847" s="37"/>
      <c r="D847" s="37"/>
      <c r="E847" s="37"/>
      <c r="F847" s="37"/>
      <c r="G847" s="37"/>
      <c r="H847" s="37"/>
      <c r="I847" s="37"/>
      <c r="J847" s="37"/>
      <c r="K847" s="37"/>
      <c r="L847" s="37"/>
      <c r="M847" s="37"/>
      <c r="N847" s="37"/>
      <c r="O847" s="37"/>
      <c r="P847" s="37"/>
      <c r="Q847" s="37"/>
      <c r="R847" s="37"/>
      <c r="S847" s="37"/>
    </row>
    <row r="848" spans="2:19" hidden="1">
      <c r="B848" s="6">
        <v>1937</v>
      </c>
      <c r="C848" s="37"/>
      <c r="D848" s="37"/>
      <c r="E848" s="37"/>
      <c r="F848" s="37"/>
      <c r="G848" s="37"/>
      <c r="H848" s="37"/>
      <c r="I848" s="37"/>
      <c r="J848" s="37"/>
      <c r="K848" s="37"/>
      <c r="L848" s="37"/>
      <c r="M848" s="37"/>
      <c r="N848" s="37"/>
      <c r="O848" s="37"/>
      <c r="P848" s="37"/>
      <c r="Q848" s="37"/>
      <c r="R848" s="37"/>
      <c r="S848" s="37"/>
    </row>
    <row r="849" spans="1:19" hidden="1">
      <c r="B849" s="6">
        <v>1936</v>
      </c>
      <c r="C849" s="37"/>
      <c r="D849" s="37"/>
      <c r="E849" s="37"/>
      <c r="F849" s="37"/>
      <c r="G849" s="37"/>
      <c r="H849" s="37"/>
      <c r="I849" s="37"/>
      <c r="J849" s="37"/>
      <c r="K849" s="37"/>
      <c r="L849" s="37"/>
      <c r="M849" s="37"/>
      <c r="N849" s="37"/>
      <c r="O849" s="37"/>
      <c r="P849" s="37"/>
      <c r="Q849" s="37"/>
      <c r="R849" s="37"/>
      <c r="S849" s="37"/>
    </row>
    <row r="850" spans="1:19" hidden="1">
      <c r="B850" s="6">
        <v>1935</v>
      </c>
      <c r="C850" s="37"/>
      <c r="D850" s="37"/>
      <c r="E850" s="37"/>
      <c r="F850" s="37"/>
      <c r="G850" s="37"/>
      <c r="H850" s="37"/>
      <c r="I850" s="37"/>
      <c r="J850" s="37"/>
      <c r="K850" s="37"/>
      <c r="L850" s="37"/>
      <c r="M850" s="37"/>
      <c r="N850" s="37"/>
      <c r="O850" s="37"/>
      <c r="P850" s="37"/>
      <c r="Q850" s="37"/>
      <c r="R850" s="37"/>
      <c r="S850" s="37"/>
    </row>
    <row r="851" spans="1:19" hidden="1">
      <c r="B851" s="6">
        <v>1934</v>
      </c>
      <c r="C851" s="37"/>
      <c r="D851" s="37"/>
      <c r="E851" s="37"/>
      <c r="F851" s="37"/>
      <c r="G851" s="37"/>
      <c r="H851" s="37"/>
      <c r="I851" s="37"/>
      <c r="J851" s="37"/>
      <c r="K851" s="37"/>
      <c r="L851" s="37"/>
      <c r="M851" s="37"/>
      <c r="N851" s="37"/>
      <c r="O851" s="37"/>
      <c r="P851" s="37"/>
      <c r="Q851" s="37"/>
      <c r="R851" s="37"/>
      <c r="S851" s="37"/>
    </row>
    <row r="852" spans="1:19" hidden="1">
      <c r="B852" s="6">
        <v>1933</v>
      </c>
      <c r="C852" s="37"/>
      <c r="D852" s="37"/>
      <c r="E852" s="37"/>
      <c r="F852" s="37"/>
      <c r="G852" s="37"/>
      <c r="H852" s="37"/>
      <c r="I852" s="37"/>
      <c r="J852" s="37"/>
      <c r="K852" s="37"/>
      <c r="L852" s="37"/>
      <c r="M852" s="37"/>
      <c r="N852" s="37"/>
      <c r="O852" s="37"/>
      <c r="P852" s="37"/>
      <c r="Q852" s="37"/>
      <c r="R852" s="37"/>
      <c r="S852" s="37"/>
    </row>
    <row r="853" spans="1:19" hidden="1">
      <c r="B853" s="6">
        <v>1932</v>
      </c>
      <c r="C853" s="37"/>
      <c r="D853" s="37"/>
      <c r="E853" s="37"/>
      <c r="F853" s="37"/>
      <c r="G853" s="37"/>
      <c r="H853" s="37"/>
      <c r="I853" s="37"/>
      <c r="J853" s="37"/>
      <c r="K853" s="37"/>
      <c r="L853" s="37"/>
      <c r="M853" s="37"/>
      <c r="N853" s="37"/>
      <c r="O853" s="37"/>
      <c r="P853" s="37"/>
      <c r="Q853" s="37"/>
      <c r="R853" s="37"/>
      <c r="S853" s="37"/>
    </row>
    <row r="854" spans="1:19" hidden="1">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7673.75</v>
      </c>
      <c r="D856" s="8">
        <f>SUM(D778:D855)</f>
        <v>7912.75</v>
      </c>
      <c r="E856" s="8">
        <f>SUM(E777:E855)</f>
        <v>7912.75</v>
      </c>
      <c r="F856" s="8">
        <f>SUM(F776:F855)</f>
        <v>7413.53</v>
      </c>
      <c r="G856" s="8">
        <f>SUM(G775:G855)</f>
        <v>6173.67</v>
      </c>
      <c r="H856" s="8">
        <f t="shared" ref="H856:M856" si="8">SUM(H769:H855)</f>
        <v>1922.85</v>
      </c>
      <c r="I856" s="8">
        <f t="shared" si="8"/>
        <v>1922.85</v>
      </c>
      <c r="J856" s="8">
        <f t="shared" si="8"/>
        <v>1922.85</v>
      </c>
      <c r="K856" s="8">
        <f t="shared" si="8"/>
        <v>1922.85</v>
      </c>
      <c r="L856" s="8">
        <f t="shared" si="8"/>
        <v>2076.46</v>
      </c>
      <c r="M856" s="8">
        <f t="shared" si="8"/>
        <v>5416.26</v>
      </c>
      <c r="N856" s="11">
        <f>SUM(N764:N855)</f>
        <v>3702.8</v>
      </c>
      <c r="O856" s="11">
        <f>SUM(O764:O855)</f>
        <v>4222.8</v>
      </c>
      <c r="P856" s="11">
        <f>SUM(P764:P855)</f>
        <v>4222.8</v>
      </c>
      <c r="Q856" s="11">
        <f>SUM(Q764:Q855)</f>
        <v>4222.8</v>
      </c>
      <c r="R856" s="11">
        <f>SUM(R763:R855)</f>
        <v>4222.8</v>
      </c>
      <c r="S856" s="11">
        <f>SUM(S763:S855)</f>
        <v>4014.8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43266.85</v>
      </c>
      <c r="S859" s="37">
        <v>43266.85</v>
      </c>
    </row>
    <row r="860" spans="1:19">
      <c r="B860" s="6">
        <v>2020</v>
      </c>
      <c r="C860" s="36"/>
      <c r="D860" s="36"/>
      <c r="E860" s="36"/>
      <c r="F860" s="36"/>
      <c r="G860" s="36"/>
      <c r="H860" s="36"/>
      <c r="I860" s="36"/>
      <c r="J860" s="36"/>
      <c r="K860" s="36"/>
      <c r="L860" s="36"/>
      <c r="M860" s="36"/>
      <c r="N860" s="36"/>
      <c r="O860" s="36"/>
      <c r="P860" s="36"/>
      <c r="Q860" s="37">
        <v>26422.53</v>
      </c>
      <c r="R860" s="37">
        <v>26422.53</v>
      </c>
      <c r="S860" s="37">
        <v>26422.53</v>
      </c>
    </row>
    <row r="861" spans="1:19">
      <c r="A861" s="40"/>
      <c r="B861" s="6">
        <v>2019</v>
      </c>
      <c r="C861" s="36"/>
      <c r="D861" s="36"/>
      <c r="E861" s="36"/>
      <c r="F861" s="36"/>
      <c r="G861" s="36"/>
      <c r="H861" s="36"/>
      <c r="I861" s="36"/>
      <c r="J861" s="36"/>
      <c r="K861" s="36"/>
      <c r="L861" s="36"/>
      <c r="M861" s="36"/>
      <c r="N861" s="36"/>
      <c r="O861" s="36"/>
      <c r="P861" s="37">
        <v>938.85</v>
      </c>
      <c r="Q861" s="37">
        <v>938.85</v>
      </c>
      <c r="R861" s="37">
        <v>938.85</v>
      </c>
      <c r="S861" s="37">
        <v>938.85</v>
      </c>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v>1050</v>
      </c>
      <c r="O863" s="37">
        <v>1050</v>
      </c>
      <c r="P863" s="37">
        <v>1050</v>
      </c>
      <c r="Q863" s="37">
        <v>1050</v>
      </c>
      <c r="R863" s="37">
        <v>1050</v>
      </c>
      <c r="S863" s="37">
        <v>1050</v>
      </c>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v>1011.98</v>
      </c>
      <c r="M865" s="37">
        <v>1011.98</v>
      </c>
      <c r="N865" s="37">
        <v>1011.98</v>
      </c>
      <c r="O865" s="37">
        <v>1011.98</v>
      </c>
      <c r="P865" s="37">
        <v>1011.98</v>
      </c>
      <c r="Q865" s="37">
        <v>1011.98</v>
      </c>
      <c r="R865" s="37">
        <v>1011.98</v>
      </c>
      <c r="S865" s="37">
        <v>1011.98</v>
      </c>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v>462</v>
      </c>
      <c r="J868" s="37">
        <v>462</v>
      </c>
      <c r="K868" s="37">
        <v>462</v>
      </c>
      <c r="L868" s="37">
        <v>462</v>
      </c>
      <c r="M868" s="37">
        <v>462</v>
      </c>
      <c r="N868" s="37">
        <v>462</v>
      </c>
      <c r="O868" s="37">
        <v>462</v>
      </c>
      <c r="P868" s="37">
        <v>462</v>
      </c>
      <c r="Q868" s="37">
        <v>462</v>
      </c>
      <c r="R868" s="37">
        <v>462</v>
      </c>
      <c r="S868" s="37">
        <v>462</v>
      </c>
    </row>
    <row r="869" spans="2:19">
      <c r="B869" s="6">
        <v>2011</v>
      </c>
      <c r="C869" s="36"/>
      <c r="D869" s="36"/>
      <c r="E869" s="36"/>
      <c r="F869" s="36"/>
      <c r="G869" s="36"/>
      <c r="H869" s="37">
        <v>990</v>
      </c>
      <c r="I869" s="37">
        <v>990</v>
      </c>
      <c r="J869" s="37">
        <v>990</v>
      </c>
      <c r="K869" s="37">
        <v>990</v>
      </c>
      <c r="L869" s="37">
        <v>990</v>
      </c>
      <c r="M869" s="37">
        <v>990</v>
      </c>
      <c r="N869" s="37">
        <v>990</v>
      </c>
      <c r="O869" s="37">
        <v>990</v>
      </c>
      <c r="P869" s="37">
        <v>990</v>
      </c>
      <c r="Q869" s="37">
        <v>990</v>
      </c>
      <c r="R869" s="37">
        <v>990</v>
      </c>
      <c r="S869" s="37">
        <v>990</v>
      </c>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v>21624.12</v>
      </c>
      <c r="G871" s="37">
        <v>21624.12</v>
      </c>
      <c r="H871" s="37">
        <v>21624.12</v>
      </c>
      <c r="I871" s="37">
        <v>21624.12</v>
      </c>
      <c r="J871" s="37">
        <v>20678</v>
      </c>
      <c r="K871" s="37">
        <v>20678</v>
      </c>
      <c r="L871" s="37">
        <v>20678</v>
      </c>
      <c r="M871" s="37">
        <v>20678</v>
      </c>
      <c r="N871" s="37">
        <v>20678</v>
      </c>
      <c r="O871" s="37">
        <v>20678</v>
      </c>
      <c r="P871" s="37">
        <v>20678</v>
      </c>
      <c r="Q871" s="37">
        <v>20678</v>
      </c>
      <c r="R871" s="37">
        <v>20678</v>
      </c>
      <c r="S871" s="37">
        <v>20678</v>
      </c>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v>9040</v>
      </c>
      <c r="E873" s="37">
        <v>9040</v>
      </c>
      <c r="F873" s="37">
        <v>9040</v>
      </c>
      <c r="G873" s="37">
        <v>9040</v>
      </c>
      <c r="H873" s="37">
        <v>9040</v>
      </c>
      <c r="I873" s="37">
        <v>9040</v>
      </c>
      <c r="J873" s="37">
        <v>9040</v>
      </c>
      <c r="K873" s="37">
        <v>9040</v>
      </c>
      <c r="L873" s="37">
        <v>9040</v>
      </c>
      <c r="M873" s="37">
        <v>9040</v>
      </c>
      <c r="N873" s="37">
        <v>9040</v>
      </c>
      <c r="O873" s="37">
        <v>9040</v>
      </c>
      <c r="P873" s="37">
        <v>9040</v>
      </c>
      <c r="Q873" s="37">
        <v>9040</v>
      </c>
      <c r="R873" s="37">
        <v>9040</v>
      </c>
      <c r="S873" s="37">
        <v>9040</v>
      </c>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hidden="1">
      <c r="B877" s="6">
        <v>2003</v>
      </c>
      <c r="C877" s="37"/>
      <c r="D877" s="37"/>
      <c r="E877" s="37"/>
      <c r="F877" s="37"/>
      <c r="G877" s="37"/>
      <c r="H877" s="37"/>
      <c r="I877" s="37"/>
      <c r="J877" s="37"/>
      <c r="K877" s="37"/>
      <c r="L877" s="37"/>
      <c r="M877" s="37"/>
      <c r="N877" s="37"/>
      <c r="O877" s="37"/>
      <c r="P877" s="37"/>
      <c r="Q877" s="37"/>
      <c r="R877" s="37"/>
      <c r="S877" s="37"/>
    </row>
    <row r="878" spans="2:19" hidden="1">
      <c r="B878" s="6">
        <v>2002</v>
      </c>
      <c r="C878" s="37"/>
      <c r="D878" s="37"/>
      <c r="E878" s="37"/>
      <c r="F878" s="37"/>
      <c r="G878" s="37"/>
      <c r="H878" s="37"/>
      <c r="I878" s="37"/>
      <c r="J878" s="37"/>
      <c r="K878" s="37"/>
      <c r="L878" s="37"/>
      <c r="M878" s="37"/>
      <c r="N878" s="37"/>
      <c r="O878" s="37"/>
      <c r="P878" s="37"/>
      <c r="Q878" s="37"/>
      <c r="R878" s="37"/>
      <c r="S878" s="37"/>
    </row>
    <row r="879" spans="2:19" hidden="1">
      <c r="B879" s="6">
        <v>2001</v>
      </c>
      <c r="C879" s="37"/>
      <c r="D879" s="37"/>
      <c r="E879" s="37"/>
      <c r="F879" s="37"/>
      <c r="G879" s="37"/>
      <c r="H879" s="37"/>
      <c r="I879" s="37"/>
      <c r="J879" s="37"/>
      <c r="K879" s="37"/>
      <c r="L879" s="37"/>
      <c r="M879" s="37"/>
      <c r="N879" s="37"/>
      <c r="O879" s="37"/>
      <c r="P879" s="37"/>
      <c r="Q879" s="37"/>
      <c r="R879" s="37"/>
      <c r="S879" s="37"/>
    </row>
    <row r="880" spans="2:19" hidden="1">
      <c r="B880" s="6">
        <v>2000</v>
      </c>
      <c r="C880" s="37"/>
      <c r="D880" s="37"/>
      <c r="E880" s="37"/>
      <c r="F880" s="37"/>
      <c r="G880" s="37"/>
      <c r="H880" s="37"/>
      <c r="I880" s="37"/>
      <c r="J880" s="37"/>
      <c r="K880" s="37"/>
      <c r="L880" s="37"/>
      <c r="M880" s="37"/>
      <c r="N880" s="37"/>
      <c r="O880" s="37"/>
      <c r="P880" s="37"/>
      <c r="Q880" s="37"/>
      <c r="R880" s="37"/>
      <c r="S880" s="37"/>
    </row>
    <row r="881" spans="2:19" hidden="1">
      <c r="B881" s="6">
        <v>1999</v>
      </c>
      <c r="C881" s="37"/>
      <c r="D881" s="37"/>
      <c r="E881" s="37"/>
      <c r="F881" s="37"/>
      <c r="G881" s="37"/>
      <c r="H881" s="37"/>
      <c r="I881" s="37"/>
      <c r="J881" s="37"/>
      <c r="K881" s="37"/>
      <c r="L881" s="37"/>
      <c r="M881" s="37"/>
      <c r="N881" s="37"/>
      <c r="O881" s="37"/>
      <c r="P881" s="37"/>
      <c r="Q881" s="37"/>
      <c r="R881" s="37"/>
      <c r="S881" s="37"/>
    </row>
    <row r="882" spans="2:19" hidden="1">
      <c r="B882" s="6">
        <v>1998</v>
      </c>
      <c r="C882" s="37"/>
      <c r="D882" s="37"/>
      <c r="E882" s="37"/>
      <c r="F882" s="37"/>
      <c r="G882" s="37"/>
      <c r="H882" s="37"/>
      <c r="I882" s="37"/>
      <c r="J882" s="37"/>
      <c r="K882" s="37"/>
      <c r="L882" s="37"/>
      <c r="M882" s="37"/>
      <c r="N882" s="37"/>
      <c r="O882" s="37"/>
      <c r="P882" s="37"/>
      <c r="Q882" s="37"/>
      <c r="R882" s="37"/>
      <c r="S882" s="37"/>
    </row>
    <row r="883" spans="2:19" hidden="1">
      <c r="B883" s="6">
        <v>1997</v>
      </c>
      <c r="C883" s="37"/>
      <c r="D883" s="37"/>
      <c r="E883" s="37"/>
      <c r="F883" s="37"/>
      <c r="G883" s="37"/>
      <c r="H883" s="37"/>
      <c r="I883" s="37"/>
      <c r="J883" s="37"/>
      <c r="K883" s="37"/>
      <c r="L883" s="37"/>
      <c r="M883" s="37"/>
      <c r="N883" s="37"/>
      <c r="O883" s="37"/>
      <c r="P883" s="37"/>
      <c r="Q883" s="37"/>
      <c r="R883" s="37"/>
      <c r="S883" s="37"/>
    </row>
    <row r="884" spans="2:19" hidden="1">
      <c r="B884" s="6">
        <v>1996</v>
      </c>
      <c r="C884" s="37"/>
      <c r="D884" s="37"/>
      <c r="E884" s="37"/>
      <c r="F884" s="37"/>
      <c r="G884" s="37"/>
      <c r="H884" s="37"/>
      <c r="I884" s="37"/>
      <c r="J884" s="37"/>
      <c r="K884" s="37"/>
      <c r="L884" s="37"/>
      <c r="M884" s="37"/>
      <c r="N884" s="37"/>
      <c r="O884" s="37"/>
      <c r="P884" s="37"/>
      <c r="Q884" s="37"/>
      <c r="R884" s="37"/>
      <c r="S884" s="37"/>
    </row>
    <row r="885" spans="2:19" hidden="1">
      <c r="B885" s="6">
        <v>1995</v>
      </c>
      <c r="C885" s="37"/>
      <c r="D885" s="37"/>
      <c r="E885" s="37"/>
      <c r="F885" s="37"/>
      <c r="G885" s="37"/>
      <c r="H885" s="37"/>
      <c r="I885" s="37"/>
      <c r="J885" s="37"/>
      <c r="K885" s="37"/>
      <c r="L885" s="37"/>
      <c r="M885" s="37"/>
      <c r="N885" s="37"/>
      <c r="O885" s="37"/>
      <c r="P885" s="37"/>
      <c r="Q885" s="37"/>
      <c r="R885" s="37"/>
      <c r="S885" s="37"/>
    </row>
    <row r="886" spans="2:19" hidden="1">
      <c r="B886" s="6">
        <v>1994</v>
      </c>
      <c r="C886" s="37"/>
      <c r="D886" s="37"/>
      <c r="E886" s="37"/>
      <c r="F886" s="37"/>
      <c r="G886" s="37"/>
      <c r="H886" s="37"/>
      <c r="I886" s="37"/>
      <c r="J886" s="37"/>
      <c r="K886" s="37"/>
      <c r="L886" s="37"/>
      <c r="M886" s="37"/>
      <c r="N886" s="37"/>
      <c r="O886" s="37"/>
      <c r="P886" s="37"/>
      <c r="Q886" s="37"/>
      <c r="R886" s="37"/>
      <c r="S886" s="37"/>
    </row>
    <row r="887" spans="2:19" hidden="1">
      <c r="B887" s="6">
        <v>1993</v>
      </c>
      <c r="C887" s="37"/>
      <c r="D887" s="37"/>
      <c r="E887" s="37"/>
      <c r="F887" s="37"/>
      <c r="G887" s="37"/>
      <c r="H887" s="37"/>
      <c r="I887" s="37"/>
      <c r="J887" s="37"/>
      <c r="K887" s="37"/>
      <c r="L887" s="37"/>
      <c r="M887" s="37"/>
      <c r="N887" s="37"/>
      <c r="O887" s="37"/>
      <c r="P887" s="37"/>
      <c r="Q887" s="37"/>
      <c r="R887" s="37"/>
      <c r="S887" s="37"/>
    </row>
    <row r="888" spans="2:19" hidden="1">
      <c r="B888" s="6">
        <v>1992</v>
      </c>
      <c r="C888" s="37"/>
      <c r="D888" s="37"/>
      <c r="E888" s="37"/>
      <c r="F888" s="37"/>
      <c r="G888" s="37"/>
      <c r="H888" s="37"/>
      <c r="I888" s="37"/>
      <c r="J888" s="37"/>
      <c r="K888" s="37"/>
      <c r="L888" s="37"/>
      <c r="M888" s="37"/>
      <c r="N888" s="37"/>
      <c r="O888" s="37"/>
      <c r="P888" s="37"/>
      <c r="Q888" s="37"/>
      <c r="R888" s="37"/>
      <c r="S888" s="37"/>
    </row>
    <row r="889" spans="2:19" hidden="1">
      <c r="B889" s="6">
        <v>1991</v>
      </c>
      <c r="C889" s="37"/>
      <c r="D889" s="37"/>
      <c r="E889" s="37"/>
      <c r="F889" s="37"/>
      <c r="G889" s="37"/>
      <c r="H889" s="37"/>
      <c r="I889" s="37"/>
      <c r="J889" s="37"/>
      <c r="K889" s="37"/>
      <c r="L889" s="37"/>
      <c r="M889" s="37"/>
      <c r="N889" s="37"/>
      <c r="O889" s="37"/>
      <c r="P889" s="37"/>
      <c r="Q889" s="37"/>
      <c r="R889" s="37"/>
      <c r="S889" s="37"/>
    </row>
    <row r="890" spans="2:19" hidden="1">
      <c r="B890" s="6">
        <v>1990</v>
      </c>
      <c r="C890" s="37"/>
      <c r="D890" s="37"/>
      <c r="E890" s="37"/>
      <c r="F890" s="37"/>
      <c r="G890" s="37"/>
      <c r="H890" s="37"/>
      <c r="I890" s="37"/>
      <c r="J890" s="37"/>
      <c r="K890" s="37"/>
      <c r="L890" s="37"/>
      <c r="M890" s="37"/>
      <c r="N890" s="37"/>
      <c r="O890" s="37"/>
      <c r="P890" s="37"/>
      <c r="Q890" s="37"/>
      <c r="R890" s="37"/>
      <c r="S890" s="37"/>
    </row>
    <row r="891" spans="2:19" hidden="1">
      <c r="B891" s="6">
        <v>1989</v>
      </c>
      <c r="C891" s="37"/>
      <c r="D891" s="37"/>
      <c r="E891" s="37"/>
      <c r="F891" s="37"/>
      <c r="G891" s="37"/>
      <c r="H891" s="37"/>
      <c r="I891" s="37"/>
      <c r="J891" s="37"/>
      <c r="K891" s="37"/>
      <c r="L891" s="37"/>
      <c r="M891" s="37"/>
      <c r="N891" s="37"/>
      <c r="O891" s="37"/>
      <c r="P891" s="37"/>
      <c r="Q891" s="37"/>
      <c r="R891" s="37"/>
      <c r="S891" s="37"/>
    </row>
    <row r="892" spans="2:19" hidden="1">
      <c r="B892" s="6">
        <v>1988</v>
      </c>
      <c r="C892" s="37"/>
      <c r="D892" s="37"/>
      <c r="E892" s="37"/>
      <c r="F892" s="37"/>
      <c r="G892" s="37"/>
      <c r="H892" s="37"/>
      <c r="I892" s="37"/>
      <c r="J892" s="37"/>
      <c r="K892" s="37"/>
      <c r="L892" s="37"/>
      <c r="M892" s="37"/>
      <c r="N892" s="37"/>
      <c r="O892" s="37"/>
      <c r="P892" s="37"/>
      <c r="Q892" s="37"/>
      <c r="R892" s="37"/>
      <c r="S892" s="37"/>
    </row>
    <row r="893" spans="2:19" hidden="1">
      <c r="B893" s="6">
        <v>1987</v>
      </c>
      <c r="C893" s="37"/>
      <c r="D893" s="37"/>
      <c r="E893" s="37"/>
      <c r="F893" s="37"/>
      <c r="G893" s="37"/>
      <c r="H893" s="37"/>
      <c r="I893" s="37"/>
      <c r="J893" s="37"/>
      <c r="K893" s="37"/>
      <c r="L893" s="37"/>
      <c r="M893" s="37"/>
      <c r="N893" s="37"/>
      <c r="O893" s="37"/>
      <c r="P893" s="37"/>
      <c r="Q893" s="37"/>
      <c r="R893" s="37"/>
      <c r="S893" s="37"/>
    </row>
    <row r="894" spans="2:19" hidden="1">
      <c r="B894" s="6">
        <v>1986</v>
      </c>
      <c r="C894" s="37"/>
      <c r="D894" s="37"/>
      <c r="E894" s="37"/>
      <c r="F894" s="37"/>
      <c r="G894" s="37"/>
      <c r="H894" s="37"/>
      <c r="I894" s="37"/>
      <c r="J894" s="37"/>
      <c r="K894" s="37"/>
      <c r="L894" s="37"/>
      <c r="M894" s="37"/>
      <c r="N894" s="37"/>
      <c r="O894" s="37"/>
      <c r="P894" s="37"/>
      <c r="Q894" s="37"/>
      <c r="R894" s="37"/>
      <c r="S894" s="37"/>
    </row>
    <row r="895" spans="2:19" hidden="1">
      <c r="B895" s="6">
        <v>1985</v>
      </c>
      <c r="C895" s="37"/>
      <c r="D895" s="37"/>
      <c r="E895" s="37"/>
      <c r="F895" s="37"/>
      <c r="G895" s="37"/>
      <c r="H895" s="37"/>
      <c r="I895" s="37"/>
      <c r="J895" s="37"/>
      <c r="K895" s="37"/>
      <c r="L895" s="37"/>
      <c r="M895" s="37"/>
      <c r="N895" s="37"/>
      <c r="O895" s="37"/>
      <c r="P895" s="37"/>
      <c r="Q895" s="37"/>
      <c r="R895" s="37"/>
      <c r="S895" s="37"/>
    </row>
    <row r="896" spans="2:19" hidden="1">
      <c r="B896" s="6">
        <v>1984</v>
      </c>
      <c r="C896" s="37"/>
      <c r="D896" s="37"/>
      <c r="E896" s="37"/>
      <c r="F896" s="37"/>
      <c r="G896" s="37"/>
      <c r="H896" s="37"/>
      <c r="I896" s="37"/>
      <c r="J896" s="37"/>
      <c r="K896" s="37"/>
      <c r="L896" s="37"/>
      <c r="M896" s="37"/>
      <c r="N896" s="37"/>
      <c r="O896" s="37"/>
      <c r="P896" s="37"/>
      <c r="Q896" s="37"/>
      <c r="R896" s="37"/>
      <c r="S896" s="37"/>
    </row>
    <row r="897" spans="2:19" hidden="1">
      <c r="B897" s="6">
        <v>1983</v>
      </c>
      <c r="C897" s="37"/>
      <c r="D897" s="37"/>
      <c r="E897" s="37"/>
      <c r="F897" s="37"/>
      <c r="G897" s="37"/>
      <c r="H897" s="37"/>
      <c r="I897" s="37"/>
      <c r="J897" s="37"/>
      <c r="K897" s="37"/>
      <c r="L897" s="37"/>
      <c r="M897" s="37"/>
      <c r="N897" s="37"/>
      <c r="O897" s="37"/>
      <c r="P897" s="37"/>
      <c r="Q897" s="37"/>
      <c r="R897" s="37"/>
      <c r="S897" s="37"/>
    </row>
    <row r="898" spans="2:19" hidden="1">
      <c r="B898" s="6">
        <v>1982</v>
      </c>
      <c r="C898" s="37"/>
      <c r="D898" s="37"/>
      <c r="E898" s="37"/>
      <c r="F898" s="37"/>
      <c r="G898" s="37"/>
      <c r="H898" s="37"/>
      <c r="I898" s="37"/>
      <c r="J898" s="37"/>
      <c r="K898" s="37"/>
      <c r="L898" s="37"/>
      <c r="M898" s="37"/>
      <c r="N898" s="37"/>
      <c r="O898" s="37"/>
      <c r="P898" s="37"/>
      <c r="Q898" s="37"/>
      <c r="R898" s="37"/>
      <c r="S898" s="37"/>
    </row>
    <row r="899" spans="2:19" hidden="1">
      <c r="B899" s="6">
        <v>1981</v>
      </c>
      <c r="C899" s="37"/>
      <c r="D899" s="37"/>
      <c r="E899" s="37"/>
      <c r="F899" s="37"/>
      <c r="G899" s="37"/>
      <c r="H899" s="37"/>
      <c r="I899" s="37"/>
      <c r="J899" s="37"/>
      <c r="K899" s="37"/>
      <c r="L899" s="37"/>
      <c r="M899" s="37"/>
      <c r="N899" s="37"/>
      <c r="O899" s="37"/>
      <c r="P899" s="37"/>
      <c r="Q899" s="37"/>
      <c r="R899" s="37"/>
      <c r="S899" s="37"/>
    </row>
    <row r="900" spans="2:19" hidden="1">
      <c r="B900" s="6">
        <v>1980</v>
      </c>
      <c r="C900" s="37"/>
      <c r="D900" s="37"/>
      <c r="E900" s="37"/>
      <c r="F900" s="37"/>
      <c r="G900" s="37"/>
      <c r="H900" s="37"/>
      <c r="I900" s="37"/>
      <c r="J900" s="37"/>
      <c r="K900" s="37"/>
      <c r="L900" s="37"/>
      <c r="M900" s="37"/>
      <c r="N900" s="37"/>
      <c r="O900" s="37"/>
      <c r="P900" s="37"/>
      <c r="Q900" s="37"/>
      <c r="R900" s="37"/>
      <c r="S900" s="37"/>
    </row>
    <row r="901" spans="2:19" hidden="1">
      <c r="B901" s="6">
        <v>1979</v>
      </c>
      <c r="C901" s="37"/>
      <c r="D901" s="37"/>
      <c r="E901" s="37"/>
      <c r="F901" s="37"/>
      <c r="G901" s="37"/>
      <c r="H901" s="37"/>
      <c r="I901" s="37"/>
      <c r="J901" s="37"/>
      <c r="K901" s="37"/>
      <c r="L901" s="37"/>
      <c r="M901" s="37"/>
      <c r="N901" s="37"/>
      <c r="O901" s="37"/>
      <c r="P901" s="37"/>
      <c r="Q901" s="37"/>
      <c r="R901" s="37"/>
      <c r="S901" s="37"/>
    </row>
    <row r="902" spans="2:19" hidden="1">
      <c r="B902" s="6">
        <v>1978</v>
      </c>
      <c r="C902" s="37"/>
      <c r="D902" s="37"/>
      <c r="E902" s="37"/>
      <c r="F902" s="37"/>
      <c r="G902" s="37"/>
      <c r="H902" s="37"/>
      <c r="I902" s="37"/>
      <c r="J902" s="37"/>
      <c r="K902" s="37"/>
      <c r="L902" s="37"/>
      <c r="M902" s="37"/>
      <c r="N902" s="37"/>
      <c r="O902" s="37"/>
      <c r="P902" s="37"/>
      <c r="Q902" s="37"/>
      <c r="R902" s="37"/>
      <c r="S902" s="37"/>
    </row>
    <row r="903" spans="2:19" hidden="1">
      <c r="B903" s="6">
        <v>1977</v>
      </c>
      <c r="C903" s="37"/>
      <c r="D903" s="37"/>
      <c r="E903" s="37"/>
      <c r="F903" s="37"/>
      <c r="G903" s="37"/>
      <c r="H903" s="37"/>
      <c r="I903" s="37"/>
      <c r="J903" s="37"/>
      <c r="K903" s="37"/>
      <c r="L903" s="37"/>
      <c r="M903" s="37"/>
      <c r="N903" s="37"/>
      <c r="O903" s="37"/>
      <c r="P903" s="37"/>
      <c r="Q903" s="37"/>
      <c r="R903" s="37"/>
      <c r="S903" s="37"/>
    </row>
    <row r="904" spans="2:19" hidden="1">
      <c r="B904" s="6">
        <v>1976</v>
      </c>
      <c r="C904" s="37"/>
      <c r="D904" s="37"/>
      <c r="E904" s="37"/>
      <c r="F904" s="37"/>
      <c r="G904" s="37"/>
      <c r="H904" s="37"/>
      <c r="I904" s="37"/>
      <c r="J904" s="37"/>
      <c r="K904" s="37"/>
      <c r="L904" s="37"/>
      <c r="M904" s="37"/>
      <c r="N904" s="37"/>
      <c r="O904" s="37"/>
      <c r="P904" s="37"/>
      <c r="Q904" s="37"/>
      <c r="R904" s="37"/>
      <c r="S904" s="37"/>
    </row>
    <row r="905" spans="2:19" hidden="1">
      <c r="B905" s="6">
        <v>1975</v>
      </c>
      <c r="C905" s="37"/>
      <c r="D905" s="37"/>
      <c r="E905" s="37"/>
      <c r="F905" s="37"/>
      <c r="G905" s="37"/>
      <c r="H905" s="37"/>
      <c r="I905" s="37"/>
      <c r="J905" s="37"/>
      <c r="K905" s="37"/>
      <c r="L905" s="37"/>
      <c r="M905" s="37"/>
      <c r="N905" s="37"/>
      <c r="O905" s="37"/>
      <c r="P905" s="37"/>
      <c r="Q905" s="37"/>
      <c r="R905" s="37"/>
      <c r="S905" s="37"/>
    </row>
    <row r="906" spans="2:19" hidden="1">
      <c r="B906" s="6">
        <v>1974</v>
      </c>
      <c r="C906" s="37"/>
      <c r="D906" s="37"/>
      <c r="E906" s="37"/>
      <c r="F906" s="37"/>
      <c r="G906" s="37"/>
      <c r="H906" s="37"/>
      <c r="I906" s="37"/>
      <c r="J906" s="37"/>
      <c r="K906" s="37"/>
      <c r="L906" s="37"/>
      <c r="M906" s="37"/>
      <c r="N906" s="37"/>
      <c r="O906" s="37"/>
      <c r="P906" s="37"/>
      <c r="Q906" s="37"/>
      <c r="R906" s="37"/>
      <c r="S906" s="37"/>
    </row>
    <row r="907" spans="2:19" hidden="1">
      <c r="B907" s="6">
        <v>1973</v>
      </c>
      <c r="C907" s="37"/>
      <c r="D907" s="37"/>
      <c r="E907" s="37"/>
      <c r="F907" s="37"/>
      <c r="G907" s="37"/>
      <c r="H907" s="37"/>
      <c r="I907" s="37"/>
      <c r="J907" s="37"/>
      <c r="K907" s="37"/>
      <c r="L907" s="37"/>
      <c r="M907" s="37"/>
      <c r="N907" s="37"/>
      <c r="O907" s="37"/>
      <c r="P907" s="37"/>
      <c r="Q907" s="37"/>
      <c r="R907" s="37"/>
      <c r="S907" s="37"/>
    </row>
    <row r="908" spans="2:19" hidden="1">
      <c r="B908" s="6">
        <v>1972</v>
      </c>
      <c r="C908" s="37"/>
      <c r="D908" s="37"/>
      <c r="E908" s="37"/>
      <c r="F908" s="37"/>
      <c r="G908" s="37"/>
      <c r="H908" s="37"/>
      <c r="I908" s="37"/>
      <c r="J908" s="37"/>
      <c r="K908" s="37"/>
      <c r="L908" s="37"/>
      <c r="M908" s="37"/>
      <c r="N908" s="37"/>
      <c r="O908" s="37"/>
      <c r="P908" s="37"/>
      <c r="Q908" s="37"/>
      <c r="R908" s="37"/>
      <c r="S908" s="37"/>
    </row>
    <row r="909" spans="2:19" hidden="1">
      <c r="B909" s="6">
        <v>1971</v>
      </c>
      <c r="C909" s="37"/>
      <c r="D909" s="37"/>
      <c r="E909" s="37"/>
      <c r="F909" s="37"/>
      <c r="G909" s="37"/>
      <c r="H909" s="37"/>
      <c r="I909" s="37"/>
      <c r="J909" s="37"/>
      <c r="K909" s="37"/>
      <c r="L909" s="37"/>
      <c r="M909" s="37"/>
      <c r="N909" s="37"/>
      <c r="O909" s="37"/>
      <c r="P909" s="37"/>
      <c r="Q909" s="37"/>
      <c r="R909" s="37"/>
      <c r="S909" s="37"/>
    </row>
    <row r="910" spans="2:19" hidden="1">
      <c r="B910" s="6">
        <v>1970</v>
      </c>
      <c r="C910" s="37"/>
      <c r="D910" s="37"/>
      <c r="E910" s="37"/>
      <c r="F910" s="37"/>
      <c r="G910" s="37"/>
      <c r="H910" s="37"/>
      <c r="I910" s="37"/>
      <c r="J910" s="37"/>
      <c r="K910" s="37"/>
      <c r="L910" s="37"/>
      <c r="M910" s="37"/>
      <c r="N910" s="37"/>
      <c r="O910" s="37"/>
      <c r="P910" s="37"/>
      <c r="Q910" s="37"/>
      <c r="R910" s="37"/>
      <c r="S910" s="37"/>
    </row>
    <row r="911" spans="2:19" hidden="1">
      <c r="B911" s="6">
        <v>1969</v>
      </c>
      <c r="C911" s="37"/>
      <c r="D911" s="37"/>
      <c r="E911" s="37"/>
      <c r="F911" s="37"/>
      <c r="G911" s="37"/>
      <c r="H911" s="37"/>
      <c r="I911" s="37"/>
      <c r="J911" s="37"/>
      <c r="K911" s="37"/>
      <c r="L911" s="37"/>
      <c r="M911" s="37"/>
      <c r="N911" s="37"/>
      <c r="O911" s="37"/>
      <c r="P911" s="37"/>
      <c r="Q911" s="37"/>
      <c r="R911" s="37"/>
      <c r="S911" s="37"/>
    </row>
    <row r="912" spans="2:19" hidden="1">
      <c r="B912" s="6">
        <v>1968</v>
      </c>
      <c r="C912" s="37"/>
      <c r="D912" s="37"/>
      <c r="E912" s="37"/>
      <c r="F912" s="37"/>
      <c r="G912" s="37"/>
      <c r="H912" s="37"/>
      <c r="I912" s="37"/>
      <c r="J912" s="37"/>
      <c r="K912" s="37"/>
      <c r="L912" s="37"/>
      <c r="M912" s="37"/>
      <c r="N912" s="37"/>
      <c r="O912" s="37"/>
      <c r="P912" s="37"/>
      <c r="Q912" s="37"/>
      <c r="R912" s="37"/>
      <c r="S912" s="37"/>
    </row>
    <row r="913" spans="2:19" hidden="1">
      <c r="B913" s="6">
        <v>1967</v>
      </c>
      <c r="C913" s="37"/>
      <c r="D913" s="37"/>
      <c r="E913" s="37"/>
      <c r="F913" s="37"/>
      <c r="G913" s="37"/>
      <c r="H913" s="37"/>
      <c r="I913" s="37"/>
      <c r="J913" s="37"/>
      <c r="K913" s="37"/>
      <c r="L913" s="37"/>
      <c r="M913" s="37"/>
      <c r="N913" s="37"/>
      <c r="O913" s="37"/>
      <c r="P913" s="37"/>
      <c r="Q913" s="37"/>
      <c r="R913" s="37"/>
      <c r="S913" s="37"/>
    </row>
    <row r="914" spans="2:19" hidden="1">
      <c r="B914" s="6">
        <v>1966</v>
      </c>
      <c r="C914" s="37"/>
      <c r="D914" s="37"/>
      <c r="E914" s="37"/>
      <c r="F914" s="37"/>
      <c r="G914" s="37"/>
      <c r="H914" s="37"/>
      <c r="I914" s="37"/>
      <c r="J914" s="37"/>
      <c r="K914" s="37"/>
      <c r="L914" s="37"/>
      <c r="M914" s="37"/>
      <c r="N914" s="37"/>
      <c r="O914" s="37"/>
      <c r="P914" s="37"/>
      <c r="Q914" s="37"/>
      <c r="R914" s="37"/>
      <c r="S914" s="37"/>
    </row>
    <row r="915" spans="2:19" hidden="1">
      <c r="B915" s="6">
        <v>1965</v>
      </c>
      <c r="C915" s="37"/>
      <c r="D915" s="37"/>
      <c r="E915" s="37"/>
      <c r="F915" s="37"/>
      <c r="G915" s="37"/>
      <c r="H915" s="37"/>
      <c r="I915" s="37"/>
      <c r="J915" s="37"/>
      <c r="K915" s="37"/>
      <c r="L915" s="37"/>
      <c r="M915" s="37"/>
      <c r="N915" s="37"/>
      <c r="O915" s="37"/>
      <c r="P915" s="37"/>
      <c r="Q915" s="37"/>
      <c r="R915" s="37"/>
      <c r="S915" s="37"/>
    </row>
    <row r="916" spans="2:19" hidden="1">
      <c r="B916" s="6">
        <v>1964</v>
      </c>
      <c r="C916" s="37"/>
      <c r="D916" s="37"/>
      <c r="E916" s="37"/>
      <c r="F916" s="37"/>
      <c r="G916" s="37"/>
      <c r="H916" s="37"/>
      <c r="I916" s="37"/>
      <c r="J916" s="37"/>
      <c r="K916" s="37"/>
      <c r="L916" s="37"/>
      <c r="M916" s="37"/>
      <c r="N916" s="37"/>
      <c r="O916" s="37"/>
      <c r="P916" s="37"/>
      <c r="Q916" s="37"/>
      <c r="R916" s="37"/>
      <c r="S916" s="37"/>
    </row>
    <row r="917" spans="2:19" hidden="1">
      <c r="B917" s="6">
        <v>1963</v>
      </c>
      <c r="C917" s="37"/>
      <c r="D917" s="37"/>
      <c r="E917" s="37"/>
      <c r="F917" s="37"/>
      <c r="G917" s="37"/>
      <c r="H917" s="37"/>
      <c r="I917" s="37"/>
      <c r="J917" s="37"/>
      <c r="K917" s="37"/>
      <c r="L917" s="37"/>
      <c r="M917" s="37"/>
      <c r="N917" s="37"/>
      <c r="O917" s="37"/>
      <c r="P917" s="37"/>
      <c r="Q917" s="37"/>
      <c r="R917" s="37"/>
      <c r="S917" s="37"/>
    </row>
    <row r="918" spans="2:19" hidden="1">
      <c r="B918" s="6">
        <v>1962</v>
      </c>
      <c r="C918" s="37"/>
      <c r="D918" s="37"/>
      <c r="E918" s="37"/>
      <c r="F918" s="37"/>
      <c r="G918" s="37"/>
      <c r="H918" s="37"/>
      <c r="I918" s="37"/>
      <c r="J918" s="37"/>
      <c r="K918" s="37"/>
      <c r="L918" s="37"/>
      <c r="M918" s="37"/>
      <c r="N918" s="37"/>
      <c r="O918" s="37"/>
      <c r="P918" s="37"/>
      <c r="Q918" s="37"/>
      <c r="R918" s="37"/>
      <c r="S918" s="37"/>
    </row>
    <row r="919" spans="2:19" hidden="1">
      <c r="B919" s="6">
        <v>1961</v>
      </c>
      <c r="C919" s="37"/>
      <c r="D919" s="37"/>
      <c r="E919" s="37"/>
      <c r="F919" s="37"/>
      <c r="G919" s="37"/>
      <c r="H919" s="37"/>
      <c r="I919" s="37"/>
      <c r="J919" s="37"/>
      <c r="K919" s="37"/>
      <c r="L919" s="37"/>
      <c r="M919" s="37"/>
      <c r="N919" s="37"/>
      <c r="O919" s="37"/>
      <c r="P919" s="37"/>
      <c r="Q919" s="37"/>
      <c r="R919" s="37"/>
      <c r="S919" s="37"/>
    </row>
    <row r="920" spans="2:19" hidden="1">
      <c r="B920" s="6">
        <v>1960</v>
      </c>
      <c r="C920" s="37"/>
      <c r="D920" s="37"/>
      <c r="E920" s="37"/>
      <c r="F920" s="37"/>
      <c r="G920" s="37"/>
      <c r="H920" s="37"/>
      <c r="I920" s="37"/>
      <c r="J920" s="37"/>
      <c r="K920" s="37"/>
      <c r="L920" s="37"/>
      <c r="M920" s="37"/>
      <c r="N920" s="37"/>
      <c r="O920" s="37"/>
      <c r="P920" s="37"/>
      <c r="Q920" s="37"/>
      <c r="R920" s="37"/>
      <c r="S920" s="37"/>
    </row>
    <row r="921" spans="2:19" hidden="1">
      <c r="B921" s="6">
        <v>1959</v>
      </c>
      <c r="C921" s="37"/>
      <c r="D921" s="37"/>
      <c r="E921" s="37"/>
      <c r="F921" s="37"/>
      <c r="G921" s="37"/>
      <c r="H921" s="37"/>
      <c r="I921" s="37"/>
      <c r="J921" s="37"/>
      <c r="K921" s="37"/>
      <c r="L921" s="37"/>
      <c r="M921" s="37"/>
      <c r="N921" s="37"/>
      <c r="O921" s="37"/>
      <c r="P921" s="37"/>
      <c r="Q921" s="37"/>
      <c r="R921" s="37"/>
      <c r="S921" s="37"/>
    </row>
    <row r="922" spans="2:19" hidden="1">
      <c r="B922" s="6">
        <v>1958</v>
      </c>
      <c r="C922" s="37"/>
      <c r="D922" s="37"/>
      <c r="E922" s="37"/>
      <c r="F922" s="37"/>
      <c r="G922" s="37"/>
      <c r="H922" s="37"/>
      <c r="I922" s="37"/>
      <c r="J922" s="37"/>
      <c r="K922" s="37"/>
      <c r="L922" s="37"/>
      <c r="M922" s="37"/>
      <c r="N922" s="37"/>
      <c r="O922" s="37"/>
      <c r="P922" s="37"/>
      <c r="Q922" s="37"/>
      <c r="R922" s="37"/>
      <c r="S922" s="37"/>
    </row>
    <row r="923" spans="2:19" hidden="1">
      <c r="B923" s="6">
        <v>1957</v>
      </c>
      <c r="C923" s="37"/>
      <c r="D923" s="37"/>
      <c r="E923" s="37"/>
      <c r="F923" s="37"/>
      <c r="G923" s="37"/>
      <c r="H923" s="37"/>
      <c r="I923" s="37"/>
      <c r="J923" s="37"/>
      <c r="K923" s="37"/>
      <c r="L923" s="37"/>
      <c r="M923" s="37"/>
      <c r="N923" s="37"/>
      <c r="O923" s="37"/>
      <c r="P923" s="37"/>
      <c r="Q923" s="37"/>
      <c r="R923" s="37"/>
      <c r="S923" s="37"/>
    </row>
    <row r="924" spans="2:19" hidden="1">
      <c r="B924" s="6">
        <v>1956</v>
      </c>
      <c r="C924" s="37"/>
      <c r="D924" s="37"/>
      <c r="E924" s="37"/>
      <c r="F924" s="37"/>
      <c r="G924" s="37"/>
      <c r="H924" s="37"/>
      <c r="I924" s="37"/>
      <c r="J924" s="37"/>
      <c r="K924" s="37"/>
      <c r="L924" s="37"/>
      <c r="M924" s="37"/>
      <c r="N924" s="37"/>
      <c r="O924" s="37"/>
      <c r="P924" s="37"/>
      <c r="Q924" s="37"/>
      <c r="R924" s="37"/>
      <c r="S924" s="37"/>
    </row>
    <row r="925" spans="2:19" hidden="1">
      <c r="B925" s="6">
        <v>1955</v>
      </c>
      <c r="C925" s="37"/>
      <c r="D925" s="37"/>
      <c r="E925" s="37"/>
      <c r="F925" s="37"/>
      <c r="G925" s="37"/>
      <c r="H925" s="37"/>
      <c r="I925" s="37"/>
      <c r="J925" s="37"/>
      <c r="K925" s="37"/>
      <c r="L925" s="37"/>
      <c r="M925" s="37"/>
      <c r="N925" s="37"/>
      <c r="O925" s="37"/>
      <c r="P925" s="37"/>
      <c r="Q925" s="37"/>
      <c r="R925" s="37"/>
      <c r="S925" s="37"/>
    </row>
    <row r="926" spans="2:19" hidden="1">
      <c r="B926" s="6">
        <v>1954</v>
      </c>
      <c r="C926" s="37"/>
      <c r="D926" s="37"/>
      <c r="E926" s="37"/>
      <c r="F926" s="37"/>
      <c r="G926" s="37"/>
      <c r="H926" s="37"/>
      <c r="I926" s="37"/>
      <c r="J926" s="37"/>
      <c r="K926" s="37"/>
      <c r="L926" s="37"/>
      <c r="M926" s="37"/>
      <c r="N926" s="37"/>
      <c r="O926" s="37"/>
      <c r="P926" s="37"/>
      <c r="Q926" s="37"/>
      <c r="R926" s="37"/>
      <c r="S926" s="37"/>
    </row>
    <row r="927" spans="2:19" hidden="1">
      <c r="B927" s="6">
        <v>1953</v>
      </c>
      <c r="C927" s="37"/>
      <c r="D927" s="37"/>
      <c r="E927" s="37"/>
      <c r="F927" s="37"/>
      <c r="G927" s="37"/>
      <c r="H927" s="37"/>
      <c r="I927" s="37"/>
      <c r="J927" s="37"/>
      <c r="K927" s="37"/>
      <c r="L927" s="37"/>
      <c r="M927" s="37"/>
      <c r="N927" s="37"/>
      <c r="O927" s="37"/>
      <c r="P927" s="37"/>
      <c r="Q927" s="37"/>
      <c r="R927" s="37"/>
      <c r="S927" s="37"/>
    </row>
    <row r="928" spans="2:19" hidden="1">
      <c r="B928" s="6">
        <v>1952</v>
      </c>
      <c r="C928" s="37"/>
      <c r="D928" s="37"/>
      <c r="E928" s="37"/>
      <c r="F928" s="37"/>
      <c r="G928" s="37"/>
      <c r="H928" s="37"/>
      <c r="I928" s="37"/>
      <c r="J928" s="37"/>
      <c r="K928" s="37"/>
      <c r="L928" s="37"/>
      <c r="M928" s="37"/>
      <c r="N928" s="37"/>
      <c r="O928" s="37"/>
      <c r="P928" s="37"/>
      <c r="Q928" s="37"/>
      <c r="R928" s="37"/>
      <c r="S928" s="37"/>
    </row>
    <row r="929" spans="2:19" hidden="1">
      <c r="B929" s="6">
        <v>1951</v>
      </c>
      <c r="C929" s="37"/>
      <c r="D929" s="37"/>
      <c r="E929" s="37"/>
      <c r="F929" s="37"/>
      <c r="G929" s="37"/>
      <c r="H929" s="37"/>
      <c r="I929" s="37"/>
      <c r="J929" s="37"/>
      <c r="K929" s="37"/>
      <c r="L929" s="37"/>
      <c r="M929" s="37"/>
      <c r="N929" s="37"/>
      <c r="O929" s="37"/>
      <c r="P929" s="37"/>
      <c r="Q929" s="37"/>
      <c r="R929" s="37"/>
      <c r="S929" s="37"/>
    </row>
    <row r="930" spans="2:19" hidden="1">
      <c r="B930" s="6">
        <v>1950</v>
      </c>
      <c r="C930" s="37"/>
      <c r="D930" s="37"/>
      <c r="E930" s="37"/>
      <c r="F930" s="37"/>
      <c r="G930" s="37"/>
      <c r="H930" s="37"/>
      <c r="I930" s="37"/>
      <c r="J930" s="37"/>
      <c r="K930" s="37"/>
      <c r="L930" s="37"/>
      <c r="M930" s="37"/>
      <c r="N930" s="37"/>
      <c r="O930" s="37"/>
      <c r="P930" s="37"/>
      <c r="Q930" s="37"/>
      <c r="R930" s="37"/>
      <c r="S930" s="37"/>
    </row>
    <row r="931" spans="2:19" hidden="1">
      <c r="B931" s="6">
        <v>1949</v>
      </c>
      <c r="C931" s="37"/>
      <c r="D931" s="37"/>
      <c r="E931" s="37"/>
      <c r="F931" s="37"/>
      <c r="G931" s="37"/>
      <c r="H931" s="37"/>
      <c r="I931" s="37"/>
      <c r="J931" s="37"/>
      <c r="K931" s="37"/>
      <c r="L931" s="37"/>
      <c r="M931" s="37"/>
      <c r="N931" s="37"/>
      <c r="O931" s="37"/>
      <c r="P931" s="37"/>
      <c r="Q931" s="37"/>
      <c r="R931" s="37"/>
      <c r="S931" s="37"/>
    </row>
    <row r="932" spans="2:19" hidden="1">
      <c r="B932" s="6">
        <v>1948</v>
      </c>
      <c r="C932" s="37"/>
      <c r="D932" s="37"/>
      <c r="E932" s="37"/>
      <c r="F932" s="37"/>
      <c r="G932" s="37"/>
      <c r="H932" s="37"/>
      <c r="I932" s="37"/>
      <c r="J932" s="37"/>
      <c r="K932" s="37"/>
      <c r="L932" s="37"/>
      <c r="M932" s="37"/>
      <c r="N932" s="37"/>
      <c r="O932" s="37"/>
      <c r="P932" s="37"/>
      <c r="Q932" s="37"/>
      <c r="R932" s="37"/>
      <c r="S932" s="37"/>
    </row>
    <row r="933" spans="2:19" hidden="1">
      <c r="B933" s="6">
        <v>1947</v>
      </c>
      <c r="C933" s="37"/>
      <c r="D933" s="37"/>
      <c r="E933" s="37"/>
      <c r="F933" s="37"/>
      <c r="G933" s="37"/>
      <c r="H933" s="37"/>
      <c r="I933" s="37"/>
      <c r="J933" s="37"/>
      <c r="K933" s="37"/>
      <c r="L933" s="37"/>
      <c r="M933" s="37"/>
      <c r="N933" s="37"/>
      <c r="O933" s="37"/>
      <c r="P933" s="37"/>
      <c r="Q933" s="37"/>
      <c r="R933" s="37"/>
      <c r="S933" s="37"/>
    </row>
    <row r="934" spans="2:19" hidden="1">
      <c r="B934" s="6">
        <v>1946</v>
      </c>
      <c r="C934" s="37"/>
      <c r="D934" s="37"/>
      <c r="E934" s="37"/>
      <c r="F934" s="37"/>
      <c r="G934" s="37"/>
      <c r="H934" s="37"/>
      <c r="I934" s="37"/>
      <c r="J934" s="37"/>
      <c r="K934" s="37"/>
      <c r="L934" s="37"/>
      <c r="M934" s="37"/>
      <c r="N934" s="37"/>
      <c r="O934" s="37"/>
      <c r="P934" s="37"/>
      <c r="Q934" s="37"/>
      <c r="R934" s="37"/>
      <c r="S934" s="37"/>
    </row>
    <row r="935" spans="2:19" hidden="1">
      <c r="B935" s="6">
        <v>1945</v>
      </c>
      <c r="C935" s="37"/>
      <c r="D935" s="37"/>
      <c r="E935" s="37"/>
      <c r="F935" s="37"/>
      <c r="G935" s="37"/>
      <c r="H935" s="37"/>
      <c r="I935" s="37"/>
      <c r="J935" s="37"/>
      <c r="K935" s="37"/>
      <c r="L935" s="37"/>
      <c r="M935" s="37"/>
      <c r="N935" s="37"/>
      <c r="O935" s="37"/>
      <c r="P935" s="37"/>
      <c r="Q935" s="37"/>
      <c r="R935" s="37"/>
      <c r="S935" s="37"/>
    </row>
    <row r="936" spans="2:19" hidden="1">
      <c r="B936" s="6">
        <v>1944</v>
      </c>
      <c r="C936" s="37"/>
      <c r="D936" s="37"/>
      <c r="E936" s="37"/>
      <c r="F936" s="37"/>
      <c r="G936" s="37"/>
      <c r="H936" s="37"/>
      <c r="I936" s="37"/>
      <c r="J936" s="37"/>
      <c r="K936" s="37"/>
      <c r="L936" s="37"/>
      <c r="M936" s="37"/>
      <c r="N936" s="37"/>
      <c r="O936" s="37"/>
      <c r="P936" s="37"/>
      <c r="Q936" s="37"/>
      <c r="R936" s="37"/>
      <c r="S936" s="37"/>
    </row>
    <row r="937" spans="2:19" hidden="1">
      <c r="B937" s="6">
        <v>1943</v>
      </c>
      <c r="C937" s="37"/>
      <c r="D937" s="37"/>
      <c r="E937" s="37"/>
      <c r="F937" s="37"/>
      <c r="G937" s="37"/>
      <c r="H937" s="37"/>
      <c r="I937" s="37"/>
      <c r="J937" s="37"/>
      <c r="K937" s="37"/>
      <c r="L937" s="37"/>
      <c r="M937" s="37"/>
      <c r="N937" s="37"/>
      <c r="O937" s="37"/>
      <c r="P937" s="37"/>
      <c r="Q937" s="37"/>
      <c r="R937" s="37"/>
      <c r="S937" s="37"/>
    </row>
    <row r="938" spans="2:19" hidden="1">
      <c r="B938" s="6">
        <v>1942</v>
      </c>
      <c r="C938" s="37"/>
      <c r="D938" s="37"/>
      <c r="E938" s="37"/>
      <c r="F938" s="37"/>
      <c r="G938" s="37"/>
      <c r="H938" s="37"/>
      <c r="I938" s="37"/>
      <c r="J938" s="37"/>
      <c r="K938" s="37"/>
      <c r="L938" s="37"/>
      <c r="M938" s="37"/>
      <c r="N938" s="37"/>
      <c r="O938" s="37"/>
      <c r="P938" s="37"/>
      <c r="Q938" s="37"/>
      <c r="R938" s="37"/>
      <c r="S938" s="37"/>
    </row>
    <row r="939" spans="2:19" hidden="1">
      <c r="B939" s="6">
        <v>1941</v>
      </c>
      <c r="C939" s="37"/>
      <c r="D939" s="37"/>
      <c r="E939" s="37"/>
      <c r="F939" s="37"/>
      <c r="G939" s="37"/>
      <c r="H939" s="37"/>
      <c r="I939" s="37"/>
      <c r="J939" s="37"/>
      <c r="K939" s="37"/>
      <c r="L939" s="37"/>
      <c r="M939" s="37"/>
      <c r="N939" s="37"/>
      <c r="O939" s="37"/>
      <c r="P939" s="37"/>
      <c r="Q939" s="37"/>
      <c r="R939" s="37"/>
      <c r="S939" s="37"/>
    </row>
    <row r="940" spans="2:19" hidden="1">
      <c r="B940" s="6">
        <v>1940</v>
      </c>
      <c r="C940" s="37"/>
      <c r="D940" s="37"/>
      <c r="E940" s="37"/>
      <c r="F940" s="37"/>
      <c r="G940" s="37"/>
      <c r="H940" s="37"/>
      <c r="I940" s="37"/>
      <c r="J940" s="37"/>
      <c r="K940" s="37"/>
      <c r="L940" s="37"/>
      <c r="M940" s="37"/>
      <c r="N940" s="37"/>
      <c r="O940" s="37"/>
      <c r="P940" s="37"/>
      <c r="Q940" s="37"/>
      <c r="R940" s="37"/>
      <c r="S940" s="37"/>
    </row>
    <row r="941" spans="2:19" hidden="1">
      <c r="B941" s="6">
        <v>1939</v>
      </c>
      <c r="C941" s="37"/>
      <c r="D941" s="37"/>
      <c r="E941" s="37"/>
      <c r="F941" s="37"/>
      <c r="G941" s="37"/>
      <c r="H941" s="37"/>
      <c r="I941" s="37"/>
      <c r="J941" s="37"/>
      <c r="K941" s="37"/>
      <c r="L941" s="37"/>
      <c r="M941" s="37"/>
      <c r="N941" s="37"/>
      <c r="O941" s="37"/>
      <c r="P941" s="37"/>
      <c r="Q941" s="37"/>
      <c r="R941" s="37"/>
      <c r="S941" s="37"/>
    </row>
    <row r="942" spans="2:19" hidden="1">
      <c r="B942" s="6">
        <v>1938</v>
      </c>
      <c r="C942" s="37"/>
      <c r="D942" s="37"/>
      <c r="E942" s="37"/>
      <c r="F942" s="37"/>
      <c r="G942" s="37"/>
      <c r="H942" s="37"/>
      <c r="I942" s="37"/>
      <c r="J942" s="37"/>
      <c r="K942" s="37"/>
      <c r="L942" s="37"/>
      <c r="M942" s="37"/>
      <c r="N942" s="37"/>
      <c r="O942" s="37"/>
      <c r="P942" s="37"/>
      <c r="Q942" s="37"/>
      <c r="R942" s="37"/>
      <c r="S942" s="37"/>
    </row>
    <row r="943" spans="2:19" hidden="1">
      <c r="B943" s="6">
        <v>1937</v>
      </c>
      <c r="C943" s="37"/>
      <c r="D943" s="37"/>
      <c r="E943" s="37"/>
      <c r="F943" s="37"/>
      <c r="G943" s="37"/>
      <c r="H943" s="37"/>
      <c r="I943" s="37"/>
      <c r="J943" s="37"/>
      <c r="K943" s="37"/>
      <c r="L943" s="37"/>
      <c r="M943" s="37"/>
      <c r="N943" s="37"/>
      <c r="O943" s="37"/>
      <c r="P943" s="37"/>
      <c r="Q943" s="37"/>
      <c r="R943" s="37"/>
      <c r="S943" s="37"/>
    </row>
    <row r="944" spans="2:19" hidden="1">
      <c r="B944" s="6">
        <v>1936</v>
      </c>
      <c r="C944" s="37"/>
      <c r="D944" s="37"/>
      <c r="E944" s="37"/>
      <c r="F944" s="37"/>
      <c r="G944" s="37"/>
      <c r="H944" s="37"/>
      <c r="I944" s="37"/>
      <c r="J944" s="37"/>
      <c r="K944" s="37"/>
      <c r="L944" s="37"/>
      <c r="M944" s="37"/>
      <c r="N944" s="37"/>
      <c r="O944" s="37"/>
      <c r="P944" s="37"/>
      <c r="Q944" s="37"/>
      <c r="R944" s="37"/>
      <c r="S944" s="37"/>
    </row>
    <row r="945" spans="1:19" hidden="1">
      <c r="B945" s="6">
        <v>1935</v>
      </c>
      <c r="C945" s="37"/>
      <c r="D945" s="37"/>
      <c r="E945" s="37"/>
      <c r="F945" s="37"/>
      <c r="G945" s="37"/>
      <c r="H945" s="37"/>
      <c r="I945" s="37"/>
      <c r="J945" s="37"/>
      <c r="K945" s="37"/>
      <c r="L945" s="37"/>
      <c r="M945" s="37"/>
      <c r="N945" s="37"/>
      <c r="O945" s="37"/>
      <c r="P945" s="37"/>
      <c r="Q945" s="37"/>
      <c r="R945" s="37"/>
      <c r="S945" s="37"/>
    </row>
    <row r="946" spans="1:19" hidden="1">
      <c r="B946" s="6">
        <v>1934</v>
      </c>
      <c r="C946" s="37"/>
      <c r="D946" s="37"/>
      <c r="E946" s="37"/>
      <c r="F946" s="37"/>
      <c r="G946" s="37"/>
      <c r="H946" s="37"/>
      <c r="I946" s="37"/>
      <c r="J946" s="37"/>
      <c r="K946" s="37"/>
      <c r="L946" s="37"/>
      <c r="M946" s="37"/>
      <c r="N946" s="37"/>
      <c r="O946" s="37"/>
      <c r="P946" s="37"/>
      <c r="Q946" s="37"/>
      <c r="R946" s="37"/>
      <c r="S946" s="37"/>
    </row>
    <row r="947" spans="1:19" hidden="1">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9040</v>
      </c>
      <c r="E951" s="8">
        <f>SUM(E872:E950)</f>
        <v>9040</v>
      </c>
      <c r="F951" s="8">
        <f>SUM(F871:F950)</f>
        <v>30664.12</v>
      </c>
      <c r="G951" s="8">
        <f>SUM(G870:G950)</f>
        <v>30664.12</v>
      </c>
      <c r="H951" s="8">
        <f t="shared" ref="H951:M951" si="9">SUM(H864:H950)</f>
        <v>31654.12</v>
      </c>
      <c r="I951" s="8">
        <f t="shared" si="9"/>
        <v>32116.12</v>
      </c>
      <c r="J951" s="8">
        <f t="shared" si="9"/>
        <v>31170</v>
      </c>
      <c r="K951" s="8">
        <f t="shared" si="9"/>
        <v>31170</v>
      </c>
      <c r="L951" s="8">
        <f t="shared" si="9"/>
        <v>32181.98</v>
      </c>
      <c r="M951" s="8">
        <f t="shared" si="9"/>
        <v>32181.98</v>
      </c>
      <c r="N951" s="11">
        <f>SUM(N859:N950)</f>
        <v>33231.979999999996</v>
      </c>
      <c r="O951" s="11">
        <f>SUM(O859:O950)</f>
        <v>33231.979999999996</v>
      </c>
      <c r="P951" s="11">
        <f>SUM(P859:P950)</f>
        <v>34170.83</v>
      </c>
      <c r="Q951" s="11">
        <f>SUM(Q859:Q950)</f>
        <v>60593.36</v>
      </c>
      <c r="R951" s="11">
        <f>SUM(R859:R950)</f>
        <v>103860.21</v>
      </c>
      <c r="S951" s="11">
        <f>SUM(S858:S950)</f>
        <v>103860.21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v>28732.17</v>
      </c>
      <c r="K962" s="37">
        <v>28732.17</v>
      </c>
      <c r="L962" s="37">
        <v>28732.17</v>
      </c>
      <c r="M962" s="37">
        <v>28732.17</v>
      </c>
      <c r="N962" s="37">
        <v>28732.17</v>
      </c>
      <c r="O962" s="37">
        <v>28732.17</v>
      </c>
      <c r="P962" s="37">
        <v>28732.17</v>
      </c>
      <c r="Q962" s="37">
        <v>28732.17</v>
      </c>
      <c r="R962" s="37">
        <v>28732.17</v>
      </c>
      <c r="S962" s="37">
        <v>28732.17</v>
      </c>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v>11053.36</v>
      </c>
      <c r="F967" s="37">
        <v>11053.36</v>
      </c>
      <c r="G967" s="37">
        <v>11053.36</v>
      </c>
      <c r="H967" s="37">
        <v>11053.36</v>
      </c>
      <c r="I967" s="37">
        <v>11053.36</v>
      </c>
      <c r="J967" s="37">
        <v>11053.36</v>
      </c>
      <c r="K967" s="37">
        <v>11053.36</v>
      </c>
      <c r="L967" s="37">
        <v>11053.36</v>
      </c>
      <c r="M967" s="37">
        <v>11053.36</v>
      </c>
      <c r="N967" s="37">
        <v>11053.36</v>
      </c>
      <c r="O967" s="37">
        <v>11053.36</v>
      </c>
      <c r="P967" s="37">
        <v>11053.36</v>
      </c>
      <c r="Q967" s="37">
        <v>0</v>
      </c>
      <c r="R967" s="37"/>
      <c r="S967" s="37"/>
    </row>
    <row r="968" spans="2:19">
      <c r="B968" s="6">
        <v>2007</v>
      </c>
      <c r="C968" s="36"/>
      <c r="D968" s="37"/>
      <c r="E968" s="37"/>
      <c r="F968" s="37"/>
      <c r="G968" s="37"/>
      <c r="H968" s="37">
        <v>11346.03</v>
      </c>
      <c r="I968" s="37">
        <v>11346.03</v>
      </c>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hidden="1">
      <c r="B973" s="6">
        <v>2002</v>
      </c>
      <c r="C973" s="37"/>
      <c r="D973" s="37"/>
      <c r="E973" s="37"/>
      <c r="F973" s="37"/>
      <c r="G973" s="37"/>
      <c r="H973" s="37"/>
      <c r="I973" s="37"/>
      <c r="J973" s="37"/>
      <c r="K973" s="37"/>
      <c r="L973" s="37"/>
      <c r="M973" s="37"/>
      <c r="N973" s="37"/>
      <c r="O973" s="37"/>
      <c r="P973" s="37"/>
      <c r="Q973" s="37"/>
      <c r="R973" s="37"/>
      <c r="S973" s="37"/>
    </row>
    <row r="974" spans="2:19" hidden="1">
      <c r="B974" s="6">
        <v>2001</v>
      </c>
      <c r="C974" s="37"/>
      <c r="D974" s="37"/>
      <c r="E974" s="37"/>
      <c r="F974" s="37"/>
      <c r="G974" s="37"/>
      <c r="H974" s="37"/>
      <c r="I974" s="37"/>
      <c r="J974" s="37"/>
      <c r="K974" s="37"/>
      <c r="L974" s="37"/>
      <c r="M974" s="37"/>
      <c r="N974" s="37"/>
      <c r="O974" s="37"/>
      <c r="P974" s="37"/>
      <c r="Q974" s="37"/>
      <c r="R974" s="37"/>
      <c r="S974" s="37"/>
    </row>
    <row r="975" spans="2:19" hidden="1">
      <c r="B975" s="6">
        <v>2000</v>
      </c>
      <c r="C975" s="37"/>
      <c r="D975" s="37"/>
      <c r="E975" s="37"/>
      <c r="F975" s="37"/>
      <c r="G975" s="37"/>
      <c r="H975" s="37"/>
      <c r="I975" s="37"/>
      <c r="J975" s="37"/>
      <c r="K975" s="37"/>
      <c r="L975" s="37"/>
      <c r="M975" s="37"/>
      <c r="N975" s="37"/>
      <c r="O975" s="37"/>
      <c r="P975" s="37"/>
      <c r="Q975" s="37"/>
      <c r="R975" s="37"/>
      <c r="S975" s="37"/>
    </row>
    <row r="976" spans="2:19" hidden="1">
      <c r="B976" s="6">
        <v>1999</v>
      </c>
      <c r="C976" s="37"/>
      <c r="D976" s="37"/>
      <c r="E976" s="37"/>
      <c r="F976" s="37"/>
      <c r="G976" s="37"/>
      <c r="H976" s="37"/>
      <c r="I976" s="37"/>
      <c r="J976" s="37"/>
      <c r="K976" s="37"/>
      <c r="L976" s="37"/>
      <c r="M976" s="37"/>
      <c r="N976" s="37"/>
      <c r="O976" s="37"/>
      <c r="P976" s="37"/>
      <c r="Q976" s="37"/>
      <c r="R976" s="37"/>
      <c r="S976" s="37"/>
    </row>
    <row r="977" spans="2:19" hidden="1">
      <c r="B977" s="6">
        <v>1998</v>
      </c>
      <c r="C977" s="37"/>
      <c r="D977" s="37"/>
      <c r="E977" s="37"/>
      <c r="F977" s="37"/>
      <c r="G977" s="37"/>
      <c r="H977" s="37"/>
      <c r="I977" s="37"/>
      <c r="J977" s="37"/>
      <c r="K977" s="37"/>
      <c r="L977" s="37"/>
      <c r="M977" s="37"/>
      <c r="N977" s="37"/>
      <c r="O977" s="37"/>
      <c r="P977" s="37"/>
      <c r="Q977" s="37"/>
      <c r="R977" s="37"/>
      <c r="S977" s="37"/>
    </row>
    <row r="978" spans="2:19" hidden="1">
      <c r="B978" s="6">
        <v>1997</v>
      </c>
      <c r="C978" s="37"/>
      <c r="D978" s="37"/>
      <c r="E978" s="37"/>
      <c r="F978" s="37"/>
      <c r="G978" s="37"/>
      <c r="H978" s="37"/>
      <c r="I978" s="37"/>
      <c r="J978" s="37"/>
      <c r="K978" s="37"/>
      <c r="L978" s="37"/>
      <c r="M978" s="37"/>
      <c r="N978" s="37"/>
      <c r="O978" s="37"/>
      <c r="P978" s="37"/>
      <c r="Q978" s="37"/>
      <c r="R978" s="37"/>
      <c r="S978" s="37"/>
    </row>
    <row r="979" spans="2:19" hidden="1">
      <c r="B979" s="6">
        <v>1996</v>
      </c>
      <c r="C979" s="37"/>
      <c r="D979" s="37"/>
      <c r="E979" s="37"/>
      <c r="F979" s="37"/>
      <c r="G979" s="37"/>
      <c r="H979" s="37"/>
      <c r="I979" s="37"/>
      <c r="J979" s="37"/>
      <c r="K979" s="37"/>
      <c r="L979" s="37"/>
      <c r="M979" s="37"/>
      <c r="N979" s="37"/>
      <c r="O979" s="37"/>
      <c r="P979" s="37"/>
      <c r="Q979" s="37"/>
      <c r="R979" s="37"/>
      <c r="S979" s="37"/>
    </row>
    <row r="980" spans="2:19" hidden="1">
      <c r="B980" s="6">
        <v>1995</v>
      </c>
      <c r="C980" s="37"/>
      <c r="D980" s="37"/>
      <c r="E980" s="37"/>
      <c r="F980" s="37"/>
      <c r="G980" s="37"/>
      <c r="H980" s="37"/>
      <c r="I980" s="37"/>
      <c r="J980" s="37"/>
      <c r="K980" s="37"/>
      <c r="L980" s="37"/>
      <c r="M980" s="37"/>
      <c r="N980" s="37"/>
      <c r="O980" s="37"/>
      <c r="P980" s="37"/>
      <c r="Q980" s="37"/>
      <c r="R980" s="37"/>
      <c r="S980" s="37"/>
    </row>
    <row r="981" spans="2:19" hidden="1">
      <c r="B981" s="6">
        <v>1994</v>
      </c>
      <c r="C981" s="37"/>
      <c r="D981" s="37"/>
      <c r="E981" s="37"/>
      <c r="F981" s="37"/>
      <c r="G981" s="37"/>
      <c r="H981" s="37"/>
      <c r="I981" s="37"/>
      <c r="J981" s="37"/>
      <c r="K981" s="37"/>
      <c r="L981" s="37"/>
      <c r="M981" s="37"/>
      <c r="N981" s="37"/>
      <c r="O981" s="37"/>
      <c r="P981" s="37"/>
      <c r="Q981" s="37"/>
      <c r="R981" s="37"/>
      <c r="S981" s="37"/>
    </row>
    <row r="982" spans="2:19" hidden="1">
      <c r="B982" s="6">
        <v>1993</v>
      </c>
      <c r="C982" s="37"/>
      <c r="D982" s="37"/>
      <c r="E982" s="37"/>
      <c r="F982" s="37"/>
      <c r="G982" s="37"/>
      <c r="H982" s="37"/>
      <c r="I982" s="37"/>
      <c r="J982" s="37"/>
      <c r="K982" s="37"/>
      <c r="L982" s="37"/>
      <c r="M982" s="37"/>
      <c r="N982" s="37"/>
      <c r="O982" s="37"/>
      <c r="P982" s="37"/>
      <c r="Q982" s="37"/>
      <c r="R982" s="37"/>
      <c r="S982" s="37"/>
    </row>
    <row r="983" spans="2:19" hidden="1">
      <c r="B983" s="6">
        <v>1992</v>
      </c>
      <c r="C983" s="37"/>
      <c r="D983" s="37"/>
      <c r="E983" s="37"/>
      <c r="F983" s="37"/>
      <c r="G983" s="37"/>
      <c r="H983" s="37"/>
      <c r="I983" s="37"/>
      <c r="J983" s="37"/>
      <c r="K983" s="37"/>
      <c r="L983" s="37"/>
      <c r="M983" s="37"/>
      <c r="N983" s="37"/>
      <c r="O983" s="37"/>
      <c r="P983" s="37"/>
      <c r="Q983" s="37"/>
      <c r="R983" s="37"/>
      <c r="S983" s="37"/>
    </row>
    <row r="984" spans="2:19" hidden="1">
      <c r="B984" s="6">
        <v>1991</v>
      </c>
      <c r="C984" s="37"/>
      <c r="D984" s="37"/>
      <c r="E984" s="37"/>
      <c r="F984" s="37"/>
      <c r="G984" s="37"/>
      <c r="H984" s="37"/>
      <c r="I984" s="37"/>
      <c r="J984" s="37"/>
      <c r="K984" s="37"/>
      <c r="L984" s="37"/>
      <c r="M984" s="37"/>
      <c r="N984" s="37"/>
      <c r="O984" s="37"/>
      <c r="P984" s="37"/>
      <c r="Q984" s="37"/>
      <c r="R984" s="37"/>
      <c r="S984" s="37"/>
    </row>
    <row r="985" spans="2:19" hidden="1">
      <c r="B985" s="6">
        <v>1990</v>
      </c>
      <c r="C985" s="37"/>
      <c r="D985" s="37"/>
      <c r="E985" s="37"/>
      <c r="F985" s="37"/>
      <c r="G985" s="37"/>
      <c r="H985" s="37"/>
      <c r="I985" s="37"/>
      <c r="J985" s="37"/>
      <c r="K985" s="37"/>
      <c r="L985" s="37"/>
      <c r="M985" s="37"/>
      <c r="N985" s="37"/>
      <c r="O985" s="37"/>
      <c r="P985" s="37"/>
      <c r="Q985" s="37"/>
      <c r="R985" s="37"/>
      <c r="S985" s="37"/>
    </row>
    <row r="986" spans="2:19" hidden="1">
      <c r="B986" s="6">
        <v>1989</v>
      </c>
      <c r="C986" s="37"/>
      <c r="D986" s="37"/>
      <c r="E986" s="37"/>
      <c r="F986" s="37"/>
      <c r="G986" s="37"/>
      <c r="H986" s="37"/>
      <c r="I986" s="37"/>
      <c r="J986" s="37"/>
      <c r="K986" s="37"/>
      <c r="L986" s="37"/>
      <c r="M986" s="37"/>
      <c r="N986" s="37"/>
      <c r="O986" s="37"/>
      <c r="P986" s="37"/>
      <c r="Q986" s="37"/>
      <c r="R986" s="37"/>
      <c r="S986" s="37"/>
    </row>
    <row r="987" spans="2:19" hidden="1">
      <c r="B987" s="6">
        <v>1988</v>
      </c>
      <c r="C987" s="37"/>
      <c r="D987" s="37"/>
      <c r="E987" s="37"/>
      <c r="F987" s="37"/>
      <c r="G987" s="37"/>
      <c r="H987" s="37"/>
      <c r="I987" s="37"/>
      <c r="J987" s="37"/>
      <c r="K987" s="37"/>
      <c r="L987" s="37"/>
      <c r="M987" s="37"/>
      <c r="N987" s="37"/>
      <c r="O987" s="37"/>
      <c r="P987" s="37"/>
      <c r="Q987" s="37"/>
      <c r="R987" s="37"/>
      <c r="S987" s="37"/>
    </row>
    <row r="988" spans="2:19" hidden="1">
      <c r="B988" s="6">
        <v>1987</v>
      </c>
      <c r="C988" s="37"/>
      <c r="D988" s="37"/>
      <c r="E988" s="37"/>
      <c r="F988" s="37"/>
      <c r="G988" s="37"/>
      <c r="H988" s="37"/>
      <c r="I988" s="37"/>
      <c r="J988" s="37"/>
      <c r="K988" s="37"/>
      <c r="L988" s="37"/>
      <c r="M988" s="37"/>
      <c r="N988" s="37"/>
      <c r="O988" s="37"/>
      <c r="P988" s="37"/>
      <c r="Q988" s="37"/>
      <c r="R988" s="37"/>
      <c r="S988" s="37"/>
    </row>
    <row r="989" spans="2:19" hidden="1">
      <c r="B989" s="6">
        <v>1986</v>
      </c>
      <c r="C989" s="37"/>
      <c r="D989" s="37"/>
      <c r="E989" s="37"/>
      <c r="F989" s="37"/>
      <c r="G989" s="37"/>
      <c r="H989" s="37"/>
      <c r="I989" s="37"/>
      <c r="J989" s="37"/>
      <c r="K989" s="37"/>
      <c r="L989" s="37"/>
      <c r="M989" s="37"/>
      <c r="N989" s="37"/>
      <c r="O989" s="37"/>
      <c r="P989" s="37"/>
      <c r="Q989" s="37"/>
      <c r="R989" s="37"/>
      <c r="S989" s="37"/>
    </row>
    <row r="990" spans="2:19" hidden="1">
      <c r="B990" s="6">
        <v>1985</v>
      </c>
      <c r="C990" s="37"/>
      <c r="D990" s="37"/>
      <c r="E990" s="37"/>
      <c r="F990" s="37"/>
      <c r="G990" s="37"/>
      <c r="H990" s="37"/>
      <c r="I990" s="37"/>
      <c r="J990" s="37"/>
      <c r="K990" s="37"/>
      <c r="L990" s="37"/>
      <c r="M990" s="37"/>
      <c r="N990" s="37"/>
      <c r="O990" s="37"/>
      <c r="P990" s="37"/>
      <c r="Q990" s="37"/>
      <c r="R990" s="37"/>
      <c r="S990" s="37"/>
    </row>
    <row r="991" spans="2:19" hidden="1">
      <c r="B991" s="6">
        <v>1984</v>
      </c>
      <c r="C991" s="37"/>
      <c r="D991" s="37"/>
      <c r="E991" s="37"/>
      <c r="F991" s="37"/>
      <c r="G991" s="37"/>
      <c r="H991" s="37"/>
      <c r="I991" s="37"/>
      <c r="J991" s="37"/>
      <c r="K991" s="37"/>
      <c r="L991" s="37"/>
      <c r="M991" s="37"/>
      <c r="N991" s="37"/>
      <c r="O991" s="37"/>
      <c r="P991" s="37"/>
      <c r="Q991" s="37"/>
      <c r="R991" s="37"/>
      <c r="S991" s="37"/>
    </row>
    <row r="992" spans="2:19" hidden="1">
      <c r="B992" s="6">
        <v>1983</v>
      </c>
      <c r="C992" s="37"/>
      <c r="D992" s="37"/>
      <c r="E992" s="37"/>
      <c r="F992" s="37"/>
      <c r="G992" s="37"/>
      <c r="H992" s="37"/>
      <c r="I992" s="37"/>
      <c r="J992" s="37"/>
      <c r="K992" s="37"/>
      <c r="L992" s="37"/>
      <c r="M992" s="37"/>
      <c r="N992" s="37"/>
      <c r="O992" s="37"/>
      <c r="P992" s="37"/>
      <c r="Q992" s="37"/>
      <c r="R992" s="37"/>
      <c r="S992" s="37"/>
    </row>
    <row r="993" spans="2:19" hidden="1">
      <c r="B993" s="6">
        <v>1982</v>
      </c>
      <c r="C993" s="37"/>
      <c r="D993" s="37"/>
      <c r="E993" s="37"/>
      <c r="F993" s="37"/>
      <c r="G993" s="37"/>
      <c r="H993" s="37"/>
      <c r="I993" s="37"/>
      <c r="J993" s="37"/>
      <c r="K993" s="37"/>
      <c r="L993" s="37"/>
      <c r="M993" s="37"/>
      <c r="N993" s="37"/>
      <c r="O993" s="37"/>
      <c r="P993" s="37"/>
      <c r="Q993" s="37"/>
      <c r="R993" s="37"/>
      <c r="S993" s="37"/>
    </row>
    <row r="994" spans="2:19" hidden="1">
      <c r="B994" s="6">
        <v>1981</v>
      </c>
      <c r="C994" s="37"/>
      <c r="D994" s="37"/>
      <c r="E994" s="37"/>
      <c r="F994" s="37"/>
      <c r="G994" s="37"/>
      <c r="H994" s="37"/>
      <c r="I994" s="37"/>
      <c r="J994" s="37"/>
      <c r="K994" s="37"/>
      <c r="L994" s="37"/>
      <c r="M994" s="37"/>
      <c r="N994" s="37"/>
      <c r="O994" s="37"/>
      <c r="P994" s="37"/>
      <c r="Q994" s="37"/>
      <c r="R994" s="37"/>
      <c r="S994" s="37"/>
    </row>
    <row r="995" spans="2:19" hidden="1">
      <c r="B995" s="6">
        <v>1980</v>
      </c>
      <c r="C995" s="37"/>
      <c r="D995" s="37"/>
      <c r="E995" s="37"/>
      <c r="F995" s="37"/>
      <c r="G995" s="37"/>
      <c r="H995" s="37"/>
      <c r="I995" s="37"/>
      <c r="J995" s="37"/>
      <c r="K995" s="37"/>
      <c r="L995" s="37"/>
      <c r="M995" s="37"/>
      <c r="N995" s="37"/>
      <c r="O995" s="37"/>
      <c r="P995" s="37"/>
      <c r="Q995" s="37"/>
      <c r="R995" s="37"/>
      <c r="S995" s="37"/>
    </row>
    <row r="996" spans="2:19" hidden="1">
      <c r="B996" s="6">
        <v>1979</v>
      </c>
      <c r="C996" s="37"/>
      <c r="D996" s="37"/>
      <c r="E996" s="37"/>
      <c r="F996" s="37"/>
      <c r="G996" s="37"/>
      <c r="H996" s="37"/>
      <c r="I996" s="37"/>
      <c r="J996" s="37"/>
      <c r="K996" s="37"/>
      <c r="L996" s="37"/>
      <c r="M996" s="37"/>
      <c r="N996" s="37"/>
      <c r="O996" s="37"/>
      <c r="P996" s="37"/>
      <c r="Q996" s="37"/>
      <c r="R996" s="37"/>
      <c r="S996" s="37"/>
    </row>
    <row r="997" spans="2:19" hidden="1">
      <c r="B997" s="6">
        <v>1978</v>
      </c>
      <c r="C997" s="37"/>
      <c r="D997" s="37"/>
      <c r="E997" s="37"/>
      <c r="F997" s="37"/>
      <c r="G997" s="37"/>
      <c r="H997" s="37"/>
      <c r="I997" s="37"/>
      <c r="J997" s="37"/>
      <c r="K997" s="37"/>
      <c r="L997" s="37"/>
      <c r="M997" s="37"/>
      <c r="N997" s="37"/>
      <c r="O997" s="37"/>
      <c r="P997" s="37"/>
      <c r="Q997" s="37"/>
      <c r="R997" s="37"/>
      <c r="S997" s="37"/>
    </row>
    <row r="998" spans="2:19" hidden="1">
      <c r="B998" s="6">
        <v>1977</v>
      </c>
      <c r="C998" s="37"/>
      <c r="D998" s="37"/>
      <c r="E998" s="37"/>
      <c r="F998" s="37"/>
      <c r="G998" s="37"/>
      <c r="H998" s="37"/>
      <c r="I998" s="37"/>
      <c r="J998" s="37"/>
      <c r="K998" s="37"/>
      <c r="L998" s="37"/>
      <c r="M998" s="37"/>
      <c r="N998" s="37"/>
      <c r="O998" s="37"/>
      <c r="P998" s="37"/>
      <c r="Q998" s="37"/>
      <c r="R998" s="37"/>
      <c r="S998" s="37"/>
    </row>
    <row r="999" spans="2:19" hidden="1">
      <c r="B999" s="6">
        <v>1976</v>
      </c>
      <c r="C999" s="37"/>
      <c r="D999" s="37"/>
      <c r="E999" s="37"/>
      <c r="F999" s="37"/>
      <c r="G999" s="37"/>
      <c r="H999" s="37"/>
      <c r="I999" s="37"/>
      <c r="J999" s="37"/>
      <c r="K999" s="37"/>
      <c r="L999" s="37"/>
      <c r="M999" s="37"/>
      <c r="N999" s="37"/>
      <c r="O999" s="37"/>
      <c r="P999" s="37"/>
      <c r="Q999" s="37"/>
      <c r="R999" s="37"/>
      <c r="S999" s="37"/>
    </row>
    <row r="1000" spans="2:19" hidden="1">
      <c r="B1000" s="6">
        <v>1975</v>
      </c>
      <c r="C1000" s="37"/>
      <c r="D1000" s="37"/>
      <c r="E1000" s="37"/>
      <c r="F1000" s="37"/>
      <c r="G1000" s="37"/>
      <c r="H1000" s="37"/>
      <c r="I1000" s="37"/>
      <c r="J1000" s="37"/>
      <c r="K1000" s="37"/>
      <c r="L1000" s="37"/>
      <c r="M1000" s="37"/>
      <c r="N1000" s="37"/>
      <c r="O1000" s="37"/>
      <c r="P1000" s="37"/>
      <c r="Q1000" s="37"/>
      <c r="R1000" s="37"/>
      <c r="S1000" s="37"/>
    </row>
    <row r="1001" spans="2:19" hidden="1">
      <c r="B1001" s="6">
        <v>1974</v>
      </c>
      <c r="C1001" s="37"/>
      <c r="D1001" s="37"/>
      <c r="E1001" s="37"/>
      <c r="F1001" s="37"/>
      <c r="G1001" s="37"/>
      <c r="H1001" s="37"/>
      <c r="I1001" s="37"/>
      <c r="J1001" s="37"/>
      <c r="K1001" s="37"/>
      <c r="L1001" s="37"/>
      <c r="M1001" s="37"/>
      <c r="N1001" s="37"/>
      <c r="O1001" s="37"/>
      <c r="P1001" s="37"/>
      <c r="Q1001" s="37"/>
      <c r="R1001" s="37"/>
      <c r="S1001" s="37"/>
    </row>
    <row r="1002" spans="2:19" hidden="1">
      <c r="B1002" s="6">
        <v>1973</v>
      </c>
      <c r="C1002" s="37"/>
      <c r="D1002" s="37"/>
      <c r="E1002" s="37"/>
      <c r="F1002" s="37"/>
      <c r="G1002" s="37"/>
      <c r="H1002" s="37"/>
      <c r="I1002" s="37"/>
      <c r="J1002" s="37"/>
      <c r="K1002" s="37"/>
      <c r="L1002" s="37"/>
      <c r="M1002" s="37"/>
      <c r="N1002" s="37"/>
      <c r="O1002" s="37"/>
      <c r="P1002" s="37"/>
      <c r="Q1002" s="37"/>
      <c r="R1002" s="37"/>
      <c r="S1002" s="37"/>
    </row>
    <row r="1003" spans="2:19" hidden="1">
      <c r="B1003" s="6">
        <v>1972</v>
      </c>
      <c r="C1003" s="37"/>
      <c r="D1003" s="37"/>
      <c r="E1003" s="37"/>
      <c r="F1003" s="37"/>
      <c r="G1003" s="37"/>
      <c r="H1003" s="37"/>
      <c r="I1003" s="37"/>
      <c r="J1003" s="37"/>
      <c r="K1003" s="37"/>
      <c r="L1003" s="37"/>
      <c r="M1003" s="37"/>
      <c r="N1003" s="37"/>
      <c r="O1003" s="37"/>
      <c r="P1003" s="37"/>
      <c r="Q1003" s="37"/>
      <c r="R1003" s="37"/>
      <c r="S1003" s="37"/>
    </row>
    <row r="1004" spans="2:19" hidden="1">
      <c r="B1004" s="6">
        <v>1971</v>
      </c>
      <c r="C1004" s="37"/>
      <c r="D1004" s="37"/>
      <c r="E1004" s="37"/>
      <c r="F1004" s="37"/>
      <c r="G1004" s="37"/>
      <c r="H1004" s="37"/>
      <c r="I1004" s="37"/>
      <c r="J1004" s="37"/>
      <c r="K1004" s="37"/>
      <c r="L1004" s="37"/>
      <c r="M1004" s="37"/>
      <c r="N1004" s="37"/>
      <c r="O1004" s="37"/>
      <c r="P1004" s="37"/>
      <c r="Q1004" s="37"/>
      <c r="R1004" s="37"/>
      <c r="S1004" s="37"/>
    </row>
    <row r="1005" spans="2:19" hidden="1">
      <c r="B1005" s="6">
        <v>1970</v>
      </c>
      <c r="C1005" s="37"/>
      <c r="D1005" s="37"/>
      <c r="E1005" s="37"/>
      <c r="F1005" s="37"/>
      <c r="G1005" s="37"/>
      <c r="H1005" s="37"/>
      <c r="I1005" s="37"/>
      <c r="J1005" s="37"/>
      <c r="K1005" s="37"/>
      <c r="L1005" s="37"/>
      <c r="M1005" s="37"/>
      <c r="N1005" s="37"/>
      <c r="O1005" s="37"/>
      <c r="P1005" s="37"/>
      <c r="Q1005" s="37"/>
      <c r="R1005" s="37"/>
      <c r="S1005" s="37"/>
    </row>
    <row r="1006" spans="2:19" hidden="1">
      <c r="B1006" s="6">
        <v>1969</v>
      </c>
      <c r="C1006" s="37"/>
      <c r="D1006" s="37"/>
      <c r="E1006" s="37"/>
      <c r="F1006" s="37"/>
      <c r="G1006" s="37"/>
      <c r="H1006" s="37"/>
      <c r="I1006" s="37"/>
      <c r="J1006" s="37"/>
      <c r="K1006" s="37"/>
      <c r="L1006" s="37"/>
      <c r="M1006" s="37"/>
      <c r="N1006" s="37"/>
      <c r="O1006" s="37"/>
      <c r="P1006" s="37"/>
      <c r="Q1006" s="37"/>
      <c r="R1006" s="37"/>
      <c r="S1006" s="37"/>
    </row>
    <row r="1007" spans="2:19" hidden="1">
      <c r="B1007" s="6">
        <v>1968</v>
      </c>
      <c r="C1007" s="37"/>
      <c r="D1007" s="37"/>
      <c r="E1007" s="37"/>
      <c r="F1007" s="37"/>
      <c r="G1007" s="37"/>
      <c r="H1007" s="37"/>
      <c r="I1007" s="37"/>
      <c r="J1007" s="37"/>
      <c r="K1007" s="37"/>
      <c r="L1007" s="37"/>
      <c r="M1007" s="37"/>
      <c r="N1007" s="37"/>
      <c r="O1007" s="37"/>
      <c r="P1007" s="37"/>
      <c r="Q1007" s="37"/>
      <c r="R1007" s="37"/>
      <c r="S1007" s="37"/>
    </row>
    <row r="1008" spans="2:19" hidden="1">
      <c r="B1008" s="6">
        <v>1967</v>
      </c>
      <c r="C1008" s="37"/>
      <c r="D1008" s="37"/>
      <c r="E1008" s="37"/>
      <c r="F1008" s="37"/>
      <c r="G1008" s="37"/>
      <c r="H1008" s="37"/>
      <c r="I1008" s="37"/>
      <c r="J1008" s="37"/>
      <c r="K1008" s="37"/>
      <c r="L1008" s="37"/>
      <c r="M1008" s="37"/>
      <c r="N1008" s="37"/>
      <c r="O1008" s="37"/>
      <c r="P1008" s="37"/>
      <c r="Q1008" s="37"/>
      <c r="R1008" s="37"/>
      <c r="S1008" s="37"/>
    </row>
    <row r="1009" spans="2:19" hidden="1">
      <c r="B1009" s="6">
        <v>1966</v>
      </c>
      <c r="C1009" s="37"/>
      <c r="D1009" s="37"/>
      <c r="E1009" s="37"/>
      <c r="F1009" s="37"/>
      <c r="G1009" s="37"/>
      <c r="H1009" s="37"/>
      <c r="I1009" s="37"/>
      <c r="J1009" s="37"/>
      <c r="K1009" s="37"/>
      <c r="L1009" s="37"/>
      <c r="M1009" s="37"/>
      <c r="N1009" s="37"/>
      <c r="O1009" s="37"/>
      <c r="P1009" s="37"/>
      <c r="Q1009" s="37"/>
      <c r="R1009" s="37"/>
      <c r="S1009" s="37"/>
    </row>
    <row r="1010" spans="2:19" hidden="1">
      <c r="B1010" s="6">
        <v>1965</v>
      </c>
      <c r="C1010" s="37"/>
      <c r="D1010" s="37"/>
      <c r="E1010" s="37"/>
      <c r="F1010" s="37"/>
      <c r="G1010" s="37"/>
      <c r="H1010" s="37"/>
      <c r="I1010" s="37"/>
      <c r="J1010" s="37"/>
      <c r="K1010" s="37"/>
      <c r="L1010" s="37"/>
      <c r="M1010" s="37"/>
      <c r="N1010" s="37"/>
      <c r="O1010" s="37"/>
      <c r="P1010" s="37"/>
      <c r="Q1010" s="37"/>
      <c r="R1010" s="37"/>
      <c r="S1010" s="37"/>
    </row>
    <row r="1011" spans="2:19" hidden="1">
      <c r="B1011" s="6">
        <v>1964</v>
      </c>
      <c r="C1011" s="37"/>
      <c r="D1011" s="37"/>
      <c r="E1011" s="37"/>
      <c r="F1011" s="37"/>
      <c r="G1011" s="37"/>
      <c r="H1011" s="37"/>
      <c r="I1011" s="37"/>
      <c r="J1011" s="37"/>
      <c r="K1011" s="37"/>
      <c r="L1011" s="37"/>
      <c r="M1011" s="37"/>
      <c r="N1011" s="37"/>
      <c r="O1011" s="37"/>
      <c r="P1011" s="37"/>
      <c r="Q1011" s="37"/>
      <c r="R1011" s="37"/>
      <c r="S1011" s="37"/>
    </row>
    <row r="1012" spans="2:19" hidden="1">
      <c r="B1012" s="6">
        <v>1963</v>
      </c>
      <c r="C1012" s="37"/>
      <c r="D1012" s="37"/>
      <c r="E1012" s="37"/>
      <c r="F1012" s="37"/>
      <c r="G1012" s="37"/>
      <c r="H1012" s="37"/>
      <c r="I1012" s="37"/>
      <c r="J1012" s="37"/>
      <c r="K1012" s="37"/>
      <c r="L1012" s="37"/>
      <c r="M1012" s="37"/>
      <c r="N1012" s="37"/>
      <c r="O1012" s="37"/>
      <c r="P1012" s="37"/>
      <c r="Q1012" s="37"/>
      <c r="R1012" s="37"/>
      <c r="S1012" s="37"/>
    </row>
    <row r="1013" spans="2:19" hidden="1">
      <c r="B1013" s="6">
        <v>1962</v>
      </c>
      <c r="C1013" s="37"/>
      <c r="D1013" s="37"/>
      <c r="E1013" s="37"/>
      <c r="F1013" s="37"/>
      <c r="G1013" s="37"/>
      <c r="H1013" s="37"/>
      <c r="I1013" s="37"/>
      <c r="J1013" s="37"/>
      <c r="K1013" s="37"/>
      <c r="L1013" s="37"/>
      <c r="M1013" s="37"/>
      <c r="N1013" s="37"/>
      <c r="O1013" s="37"/>
      <c r="P1013" s="37"/>
      <c r="Q1013" s="37"/>
      <c r="R1013" s="37"/>
      <c r="S1013" s="37"/>
    </row>
    <row r="1014" spans="2:19" hidden="1">
      <c r="B1014" s="6">
        <v>1961</v>
      </c>
      <c r="C1014" s="37"/>
      <c r="D1014" s="37"/>
      <c r="E1014" s="37"/>
      <c r="F1014" s="37"/>
      <c r="G1014" s="37"/>
      <c r="H1014" s="37"/>
      <c r="I1014" s="37"/>
      <c r="J1014" s="37"/>
      <c r="K1014" s="37"/>
      <c r="L1014" s="37"/>
      <c r="M1014" s="37"/>
      <c r="N1014" s="37"/>
      <c r="O1014" s="37"/>
      <c r="P1014" s="37"/>
      <c r="Q1014" s="37"/>
      <c r="R1014" s="37"/>
      <c r="S1014" s="37"/>
    </row>
    <row r="1015" spans="2:19" hidden="1">
      <c r="B1015" s="6">
        <v>1960</v>
      </c>
      <c r="C1015" s="37"/>
      <c r="D1015" s="37"/>
      <c r="E1015" s="37"/>
      <c r="F1015" s="37"/>
      <c r="G1015" s="37"/>
      <c r="H1015" s="37"/>
      <c r="I1015" s="37"/>
      <c r="J1015" s="37"/>
      <c r="K1015" s="37"/>
      <c r="L1015" s="37"/>
      <c r="M1015" s="37"/>
      <c r="N1015" s="37"/>
      <c r="O1015" s="37"/>
      <c r="P1015" s="37"/>
      <c r="Q1015" s="37"/>
      <c r="R1015" s="37"/>
      <c r="S1015" s="37"/>
    </row>
    <row r="1016" spans="2:19" hidden="1">
      <c r="B1016" s="6">
        <v>1959</v>
      </c>
      <c r="C1016" s="37"/>
      <c r="D1016" s="37"/>
      <c r="E1016" s="37"/>
      <c r="F1016" s="37"/>
      <c r="G1016" s="37"/>
      <c r="H1016" s="37"/>
      <c r="I1016" s="37"/>
      <c r="J1016" s="37"/>
      <c r="K1016" s="37"/>
      <c r="L1016" s="37"/>
      <c r="M1016" s="37"/>
      <c r="N1016" s="37"/>
      <c r="O1016" s="37"/>
      <c r="P1016" s="37"/>
      <c r="Q1016" s="37"/>
      <c r="R1016" s="37"/>
      <c r="S1016" s="37"/>
    </row>
    <row r="1017" spans="2:19" hidden="1">
      <c r="B1017" s="6">
        <v>1958</v>
      </c>
      <c r="C1017" s="37"/>
      <c r="D1017" s="37"/>
      <c r="E1017" s="37"/>
      <c r="F1017" s="37"/>
      <c r="G1017" s="37"/>
      <c r="H1017" s="37"/>
      <c r="I1017" s="37"/>
      <c r="J1017" s="37"/>
      <c r="K1017" s="37"/>
      <c r="L1017" s="37"/>
      <c r="M1017" s="37"/>
      <c r="N1017" s="37"/>
      <c r="O1017" s="37"/>
      <c r="P1017" s="37"/>
      <c r="Q1017" s="37"/>
      <c r="R1017" s="37"/>
      <c r="S1017" s="37"/>
    </row>
    <row r="1018" spans="2:19" hidden="1">
      <c r="B1018" s="6">
        <v>1957</v>
      </c>
      <c r="C1018" s="37"/>
      <c r="D1018" s="37"/>
      <c r="E1018" s="37"/>
      <c r="F1018" s="37"/>
      <c r="G1018" s="37"/>
      <c r="H1018" s="37"/>
      <c r="I1018" s="37"/>
      <c r="J1018" s="37"/>
      <c r="K1018" s="37"/>
      <c r="L1018" s="37"/>
      <c r="M1018" s="37"/>
      <c r="N1018" s="37"/>
      <c r="O1018" s="37"/>
      <c r="P1018" s="37"/>
      <c r="Q1018" s="37"/>
      <c r="R1018" s="37"/>
      <c r="S1018" s="37"/>
    </row>
    <row r="1019" spans="2:19" hidden="1">
      <c r="B1019" s="6">
        <v>1956</v>
      </c>
      <c r="C1019" s="37"/>
      <c r="D1019" s="37"/>
      <c r="E1019" s="37"/>
      <c r="F1019" s="37"/>
      <c r="G1019" s="37"/>
      <c r="H1019" s="37"/>
      <c r="I1019" s="37"/>
      <c r="J1019" s="37"/>
      <c r="K1019" s="37"/>
      <c r="L1019" s="37"/>
      <c r="M1019" s="37"/>
      <c r="N1019" s="37"/>
      <c r="O1019" s="37"/>
      <c r="P1019" s="37"/>
      <c r="Q1019" s="37"/>
      <c r="R1019" s="37"/>
      <c r="S1019" s="37"/>
    </row>
    <row r="1020" spans="2:19" hidden="1">
      <c r="B1020" s="6">
        <v>1955</v>
      </c>
      <c r="C1020" s="37"/>
      <c r="D1020" s="37"/>
      <c r="E1020" s="37"/>
      <c r="F1020" s="37"/>
      <c r="G1020" s="37"/>
      <c r="H1020" s="37"/>
      <c r="I1020" s="37"/>
      <c r="J1020" s="37"/>
      <c r="K1020" s="37"/>
      <c r="L1020" s="37"/>
      <c r="M1020" s="37"/>
      <c r="N1020" s="37"/>
      <c r="O1020" s="37"/>
      <c r="P1020" s="37"/>
      <c r="Q1020" s="37"/>
      <c r="R1020" s="37"/>
      <c r="S1020" s="37"/>
    </row>
    <row r="1021" spans="2:19" hidden="1">
      <c r="B1021" s="6">
        <v>1954</v>
      </c>
      <c r="C1021" s="37"/>
      <c r="D1021" s="37"/>
      <c r="E1021" s="37"/>
      <c r="F1021" s="37"/>
      <c r="G1021" s="37"/>
      <c r="H1021" s="37"/>
      <c r="I1021" s="37"/>
      <c r="J1021" s="37"/>
      <c r="K1021" s="37"/>
      <c r="L1021" s="37"/>
      <c r="M1021" s="37"/>
      <c r="N1021" s="37"/>
      <c r="O1021" s="37"/>
      <c r="P1021" s="37"/>
      <c r="Q1021" s="37"/>
      <c r="R1021" s="37"/>
      <c r="S1021" s="37"/>
    </row>
    <row r="1022" spans="2:19" hidden="1">
      <c r="B1022" s="6">
        <v>1953</v>
      </c>
      <c r="C1022" s="37"/>
      <c r="D1022" s="37"/>
      <c r="E1022" s="37"/>
      <c r="F1022" s="37"/>
      <c r="G1022" s="37"/>
      <c r="H1022" s="37"/>
      <c r="I1022" s="37"/>
      <c r="J1022" s="37"/>
      <c r="K1022" s="37"/>
      <c r="L1022" s="37"/>
      <c r="M1022" s="37"/>
      <c r="N1022" s="37"/>
      <c r="O1022" s="37"/>
      <c r="P1022" s="37"/>
      <c r="Q1022" s="37"/>
      <c r="R1022" s="37"/>
      <c r="S1022" s="37"/>
    </row>
    <row r="1023" spans="2:19" hidden="1">
      <c r="B1023" s="6">
        <v>1952</v>
      </c>
      <c r="C1023" s="37"/>
      <c r="D1023" s="37"/>
      <c r="E1023" s="37"/>
      <c r="F1023" s="37"/>
      <c r="G1023" s="37"/>
      <c r="H1023" s="37"/>
      <c r="I1023" s="37"/>
      <c r="J1023" s="37"/>
      <c r="K1023" s="37"/>
      <c r="L1023" s="37"/>
      <c r="M1023" s="37"/>
      <c r="N1023" s="37"/>
      <c r="O1023" s="37"/>
      <c r="P1023" s="37"/>
      <c r="Q1023" s="37"/>
      <c r="R1023" s="37"/>
      <c r="S1023" s="37"/>
    </row>
    <row r="1024" spans="2:19" hidden="1">
      <c r="B1024" s="6">
        <v>1951</v>
      </c>
      <c r="C1024" s="37"/>
      <c r="D1024" s="37"/>
      <c r="E1024" s="37"/>
      <c r="F1024" s="37"/>
      <c r="G1024" s="37"/>
      <c r="H1024" s="37"/>
      <c r="I1024" s="37"/>
      <c r="J1024" s="37"/>
      <c r="K1024" s="37"/>
      <c r="L1024" s="37"/>
      <c r="M1024" s="37"/>
      <c r="N1024" s="37"/>
      <c r="O1024" s="37"/>
      <c r="P1024" s="37"/>
      <c r="Q1024" s="37"/>
      <c r="R1024" s="37"/>
      <c r="S1024" s="37"/>
    </row>
    <row r="1025" spans="2:19" hidden="1">
      <c r="B1025" s="6">
        <v>1950</v>
      </c>
      <c r="C1025" s="37"/>
      <c r="D1025" s="37"/>
      <c r="E1025" s="37"/>
      <c r="F1025" s="37"/>
      <c r="G1025" s="37"/>
      <c r="H1025" s="37"/>
      <c r="I1025" s="37"/>
      <c r="J1025" s="37"/>
      <c r="K1025" s="37"/>
      <c r="L1025" s="37"/>
      <c r="M1025" s="37"/>
      <c r="N1025" s="37"/>
      <c r="O1025" s="37"/>
      <c r="P1025" s="37"/>
      <c r="Q1025" s="37"/>
      <c r="R1025" s="37"/>
      <c r="S1025" s="37"/>
    </row>
    <row r="1026" spans="2:19" hidden="1">
      <c r="B1026" s="6">
        <v>1949</v>
      </c>
      <c r="C1026" s="37"/>
      <c r="D1026" s="37"/>
      <c r="E1026" s="37"/>
      <c r="F1026" s="37"/>
      <c r="G1026" s="37"/>
      <c r="H1026" s="37"/>
      <c r="I1026" s="37"/>
      <c r="J1026" s="37"/>
      <c r="K1026" s="37"/>
      <c r="L1026" s="37"/>
      <c r="M1026" s="37"/>
      <c r="N1026" s="37"/>
      <c r="O1026" s="37"/>
      <c r="P1026" s="37"/>
      <c r="Q1026" s="37"/>
      <c r="R1026" s="37"/>
      <c r="S1026" s="37"/>
    </row>
    <row r="1027" spans="2:19" hidden="1">
      <c r="B1027" s="6">
        <v>1948</v>
      </c>
      <c r="C1027" s="37"/>
      <c r="D1027" s="37"/>
      <c r="E1027" s="37"/>
      <c r="F1027" s="37"/>
      <c r="G1027" s="37"/>
      <c r="H1027" s="37"/>
      <c r="I1027" s="37"/>
      <c r="J1027" s="37"/>
      <c r="K1027" s="37"/>
      <c r="L1027" s="37"/>
      <c r="M1027" s="37"/>
      <c r="N1027" s="37"/>
      <c r="O1027" s="37"/>
      <c r="P1027" s="37"/>
      <c r="Q1027" s="37"/>
      <c r="R1027" s="37"/>
      <c r="S1027" s="37"/>
    </row>
    <row r="1028" spans="2:19" hidden="1">
      <c r="B1028" s="6">
        <v>1947</v>
      </c>
      <c r="C1028" s="37"/>
      <c r="D1028" s="37"/>
      <c r="E1028" s="37"/>
      <c r="F1028" s="37"/>
      <c r="G1028" s="37"/>
      <c r="H1028" s="37"/>
      <c r="I1028" s="37"/>
      <c r="J1028" s="37"/>
      <c r="K1028" s="37"/>
      <c r="L1028" s="37"/>
      <c r="M1028" s="37"/>
      <c r="N1028" s="37"/>
      <c r="O1028" s="37"/>
      <c r="P1028" s="37"/>
      <c r="Q1028" s="37"/>
      <c r="R1028" s="37"/>
      <c r="S1028" s="37"/>
    </row>
    <row r="1029" spans="2:19" hidden="1">
      <c r="B1029" s="6">
        <v>1946</v>
      </c>
      <c r="C1029" s="37"/>
      <c r="D1029" s="37"/>
      <c r="E1029" s="37"/>
      <c r="F1029" s="37"/>
      <c r="G1029" s="37"/>
      <c r="H1029" s="37"/>
      <c r="I1029" s="37"/>
      <c r="J1029" s="37"/>
      <c r="K1029" s="37"/>
      <c r="L1029" s="37"/>
      <c r="M1029" s="37"/>
      <c r="N1029" s="37"/>
      <c r="O1029" s="37"/>
      <c r="P1029" s="37"/>
      <c r="Q1029" s="37"/>
      <c r="R1029" s="37"/>
      <c r="S1029" s="37"/>
    </row>
    <row r="1030" spans="2:19" hidden="1">
      <c r="B1030" s="6">
        <v>1945</v>
      </c>
      <c r="C1030" s="37"/>
      <c r="D1030" s="37"/>
      <c r="E1030" s="37"/>
      <c r="F1030" s="37"/>
      <c r="G1030" s="37"/>
      <c r="H1030" s="37"/>
      <c r="I1030" s="37"/>
      <c r="J1030" s="37"/>
      <c r="K1030" s="37"/>
      <c r="L1030" s="37"/>
      <c r="M1030" s="37"/>
      <c r="N1030" s="37"/>
      <c r="O1030" s="37"/>
      <c r="P1030" s="37"/>
      <c r="Q1030" s="37"/>
      <c r="R1030" s="37"/>
      <c r="S1030" s="37"/>
    </row>
    <row r="1031" spans="2:19" hidden="1">
      <c r="B1031" s="6">
        <v>1944</v>
      </c>
      <c r="C1031" s="37"/>
      <c r="D1031" s="37"/>
      <c r="E1031" s="37"/>
      <c r="F1031" s="37"/>
      <c r="G1031" s="37"/>
      <c r="H1031" s="37"/>
      <c r="I1031" s="37"/>
      <c r="J1031" s="37"/>
      <c r="K1031" s="37"/>
      <c r="L1031" s="37"/>
      <c r="M1031" s="37"/>
      <c r="N1031" s="37"/>
      <c r="O1031" s="37"/>
      <c r="P1031" s="37"/>
      <c r="Q1031" s="37"/>
      <c r="R1031" s="37"/>
      <c r="S1031" s="37"/>
    </row>
    <row r="1032" spans="2:19" hidden="1">
      <c r="B1032" s="6">
        <v>1943</v>
      </c>
      <c r="C1032" s="37"/>
      <c r="D1032" s="37"/>
      <c r="E1032" s="37"/>
      <c r="F1032" s="37"/>
      <c r="G1032" s="37"/>
      <c r="H1032" s="37"/>
      <c r="I1032" s="37"/>
      <c r="J1032" s="37"/>
      <c r="K1032" s="37"/>
      <c r="L1032" s="37"/>
      <c r="M1032" s="37"/>
      <c r="N1032" s="37"/>
      <c r="O1032" s="37"/>
      <c r="P1032" s="37"/>
      <c r="Q1032" s="37"/>
      <c r="R1032" s="37"/>
      <c r="S1032" s="37"/>
    </row>
    <row r="1033" spans="2:19" hidden="1">
      <c r="B1033" s="6">
        <v>1942</v>
      </c>
      <c r="C1033" s="37"/>
      <c r="D1033" s="37"/>
      <c r="E1033" s="37"/>
      <c r="F1033" s="37"/>
      <c r="G1033" s="37"/>
      <c r="H1033" s="37"/>
      <c r="I1033" s="37"/>
      <c r="J1033" s="37"/>
      <c r="K1033" s="37"/>
      <c r="L1033" s="37"/>
      <c r="M1033" s="37"/>
      <c r="N1033" s="37"/>
      <c r="O1033" s="37"/>
      <c r="P1033" s="37"/>
      <c r="Q1033" s="37"/>
      <c r="R1033" s="37"/>
      <c r="S1033" s="37"/>
    </row>
    <row r="1034" spans="2:19" hidden="1">
      <c r="B1034" s="6">
        <v>1941</v>
      </c>
      <c r="C1034" s="37"/>
      <c r="D1034" s="37"/>
      <c r="E1034" s="37"/>
      <c r="F1034" s="37"/>
      <c r="G1034" s="37"/>
      <c r="H1034" s="37"/>
      <c r="I1034" s="37"/>
      <c r="J1034" s="37"/>
      <c r="K1034" s="37"/>
      <c r="L1034" s="37"/>
      <c r="M1034" s="37"/>
      <c r="N1034" s="37"/>
      <c r="O1034" s="37"/>
      <c r="P1034" s="37"/>
      <c r="Q1034" s="37"/>
      <c r="R1034" s="37"/>
      <c r="S1034" s="37"/>
    </row>
    <row r="1035" spans="2:19" hidden="1">
      <c r="B1035" s="6">
        <v>1940</v>
      </c>
      <c r="C1035" s="37"/>
      <c r="D1035" s="37"/>
      <c r="E1035" s="37"/>
      <c r="F1035" s="37"/>
      <c r="G1035" s="37"/>
      <c r="H1035" s="37"/>
      <c r="I1035" s="37"/>
      <c r="J1035" s="37"/>
      <c r="K1035" s="37"/>
      <c r="L1035" s="37"/>
      <c r="M1035" s="37"/>
      <c r="N1035" s="37"/>
      <c r="O1035" s="37"/>
      <c r="P1035" s="37"/>
      <c r="Q1035" s="37"/>
      <c r="R1035" s="37"/>
      <c r="S1035" s="37"/>
    </row>
    <row r="1036" spans="2:19" hidden="1">
      <c r="B1036" s="6">
        <v>1939</v>
      </c>
      <c r="C1036" s="37"/>
      <c r="D1036" s="37"/>
      <c r="E1036" s="37"/>
      <c r="F1036" s="37"/>
      <c r="G1036" s="37"/>
      <c r="H1036" s="37"/>
      <c r="I1036" s="37"/>
      <c r="J1036" s="37"/>
      <c r="K1036" s="37"/>
      <c r="L1036" s="37"/>
      <c r="M1036" s="37"/>
      <c r="N1036" s="37"/>
      <c r="O1036" s="37"/>
      <c r="P1036" s="37"/>
      <c r="Q1036" s="37"/>
      <c r="R1036" s="37"/>
      <c r="S1036" s="37"/>
    </row>
    <row r="1037" spans="2:19" hidden="1">
      <c r="B1037" s="6">
        <v>1938</v>
      </c>
      <c r="C1037" s="37"/>
      <c r="D1037" s="37"/>
      <c r="E1037" s="37"/>
      <c r="F1037" s="37"/>
      <c r="G1037" s="37"/>
      <c r="H1037" s="37"/>
      <c r="I1037" s="37"/>
      <c r="J1037" s="37"/>
      <c r="K1037" s="37"/>
      <c r="L1037" s="37"/>
      <c r="M1037" s="37"/>
      <c r="N1037" s="37"/>
      <c r="O1037" s="37"/>
      <c r="P1037" s="37"/>
      <c r="Q1037" s="37"/>
      <c r="R1037" s="37"/>
      <c r="S1037" s="37"/>
    </row>
    <row r="1038" spans="2:19" hidden="1">
      <c r="B1038" s="6">
        <v>1937</v>
      </c>
      <c r="C1038" s="37"/>
      <c r="D1038" s="37"/>
      <c r="E1038" s="37"/>
      <c r="F1038" s="37"/>
      <c r="G1038" s="37"/>
      <c r="H1038" s="37"/>
      <c r="I1038" s="37"/>
      <c r="J1038" s="37"/>
      <c r="K1038" s="37"/>
      <c r="L1038" s="37"/>
      <c r="M1038" s="37"/>
      <c r="N1038" s="37"/>
      <c r="O1038" s="37"/>
      <c r="P1038" s="37"/>
      <c r="Q1038" s="37"/>
      <c r="R1038" s="37"/>
      <c r="S1038" s="37"/>
    </row>
    <row r="1039" spans="2:19" hidden="1">
      <c r="B1039" s="6">
        <v>1936</v>
      </c>
      <c r="C1039" s="37"/>
      <c r="D1039" s="37"/>
      <c r="E1039" s="37"/>
      <c r="F1039" s="37"/>
      <c r="G1039" s="37"/>
      <c r="H1039" s="37"/>
      <c r="I1039" s="37"/>
      <c r="J1039" s="37"/>
      <c r="K1039" s="37"/>
      <c r="L1039" s="37"/>
      <c r="M1039" s="37"/>
      <c r="N1039" s="37"/>
      <c r="O1039" s="37"/>
      <c r="P1039" s="37"/>
      <c r="Q1039" s="37"/>
      <c r="R1039" s="37"/>
      <c r="S1039" s="37"/>
    </row>
    <row r="1040" spans="2:19" hidden="1">
      <c r="B1040" s="6">
        <v>1935</v>
      </c>
      <c r="C1040" s="37"/>
      <c r="D1040" s="37"/>
      <c r="E1040" s="37"/>
      <c r="F1040" s="37"/>
      <c r="G1040" s="37"/>
      <c r="H1040" s="37"/>
      <c r="I1040" s="37"/>
      <c r="J1040" s="37"/>
      <c r="K1040" s="37"/>
      <c r="L1040" s="37"/>
      <c r="M1040" s="37"/>
      <c r="N1040" s="37"/>
      <c r="O1040" s="37"/>
      <c r="P1040" s="37"/>
      <c r="Q1040" s="37"/>
      <c r="R1040" s="37"/>
      <c r="S1040" s="37"/>
    </row>
    <row r="1041" spans="1:19" hidden="1">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11053.36</v>
      </c>
      <c r="F1046" s="8">
        <f>SUM(F966:F1045)</f>
        <v>11053.36</v>
      </c>
      <c r="G1046" s="8">
        <f>SUM(G965:G1045)</f>
        <v>11053.36</v>
      </c>
      <c r="H1046" s="8">
        <f t="shared" ref="H1046:M1046" si="10">SUM(H959:H1045)</f>
        <v>22399.39</v>
      </c>
      <c r="I1046" s="8">
        <f t="shared" si="10"/>
        <v>22399.39</v>
      </c>
      <c r="J1046" s="8">
        <f t="shared" si="10"/>
        <v>39785.53</v>
      </c>
      <c r="K1046" s="8">
        <f t="shared" si="10"/>
        <v>39785.53</v>
      </c>
      <c r="L1046" s="8">
        <f t="shared" si="10"/>
        <v>39785.53</v>
      </c>
      <c r="M1046" s="8">
        <f t="shared" si="10"/>
        <v>39785.53</v>
      </c>
      <c r="N1046" s="11">
        <f>SUM(N954:N1045)</f>
        <v>39785.53</v>
      </c>
      <c r="O1046" s="11">
        <f>SUM(O954:O1045)</f>
        <v>39785.53</v>
      </c>
      <c r="P1046" s="11">
        <f>SUM(P954:P1045)</f>
        <v>39785.53</v>
      </c>
      <c r="Q1046" s="11">
        <f>SUM(Q954:Q1045)</f>
        <v>28732.17</v>
      </c>
      <c r="R1046" s="11">
        <f>SUM(R953:R1045)</f>
        <v>28732.17</v>
      </c>
      <c r="S1046" s="11">
        <f>SUM(S953:S1045)</f>
        <v>28732.17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v>149183.26999999999</v>
      </c>
      <c r="H1060" s="37">
        <v>149183.26999999999</v>
      </c>
      <c r="I1060" s="37">
        <v>149183.26999999999</v>
      </c>
      <c r="J1060" s="37">
        <v>149183.26999999999</v>
      </c>
      <c r="K1060" s="37">
        <v>149183.26999999999</v>
      </c>
      <c r="L1060" s="37">
        <v>149183.26999999999</v>
      </c>
      <c r="M1060" s="37">
        <v>149183.26999999999</v>
      </c>
      <c r="N1060" s="37">
        <v>149183.26999999999</v>
      </c>
      <c r="O1060" s="37">
        <v>149183.26999999999</v>
      </c>
      <c r="P1060" s="37">
        <v>149183.26999999999</v>
      </c>
      <c r="Q1060" s="37">
        <v>149183.26999999999</v>
      </c>
      <c r="R1060" s="37">
        <v>149183.26999999999</v>
      </c>
      <c r="S1060" s="37">
        <v>149183.26999999999</v>
      </c>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v>96889.69</v>
      </c>
      <c r="D1064" s="37">
        <v>96889.69</v>
      </c>
      <c r="E1064" s="37">
        <v>96889.69</v>
      </c>
      <c r="F1064" s="37">
        <v>96889.69</v>
      </c>
      <c r="G1064" s="37">
        <v>96889.69</v>
      </c>
      <c r="H1064" s="37">
        <v>96889.69</v>
      </c>
      <c r="I1064" s="37">
        <v>96889.69</v>
      </c>
      <c r="J1064" s="37">
        <v>96889.69</v>
      </c>
      <c r="K1064" s="37">
        <v>96889.69</v>
      </c>
      <c r="L1064" s="37">
        <v>96889.69</v>
      </c>
      <c r="M1064" s="37">
        <v>96889.69</v>
      </c>
      <c r="N1064" s="37">
        <v>96889.69</v>
      </c>
      <c r="O1064" s="37">
        <v>96889.69</v>
      </c>
      <c r="P1064" s="37">
        <v>96889.69</v>
      </c>
      <c r="Q1064" s="37">
        <v>96889.69</v>
      </c>
      <c r="R1064" s="37">
        <v>96889.69</v>
      </c>
      <c r="S1064" s="37">
        <v>96889.69</v>
      </c>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hidden="1">
      <c r="B1069" s="6">
        <v>2001</v>
      </c>
      <c r="C1069" s="37"/>
      <c r="D1069" s="37"/>
      <c r="E1069" s="37"/>
      <c r="F1069" s="37"/>
      <c r="G1069" s="37"/>
      <c r="H1069" s="37"/>
      <c r="I1069" s="37"/>
      <c r="J1069" s="37"/>
      <c r="K1069" s="37"/>
      <c r="L1069" s="37"/>
      <c r="M1069" s="37"/>
      <c r="N1069" s="37"/>
      <c r="O1069" s="37"/>
      <c r="P1069" s="37"/>
      <c r="Q1069" s="37"/>
      <c r="R1069" s="37"/>
      <c r="S1069" s="37"/>
    </row>
    <row r="1070" spans="2:19" hidden="1">
      <c r="B1070" s="6">
        <v>2000</v>
      </c>
      <c r="C1070" s="37"/>
      <c r="D1070" s="37"/>
      <c r="E1070" s="37"/>
      <c r="F1070" s="37"/>
      <c r="G1070" s="37"/>
      <c r="H1070" s="37"/>
      <c r="I1070" s="37"/>
      <c r="J1070" s="37"/>
      <c r="K1070" s="37"/>
      <c r="L1070" s="37"/>
      <c r="M1070" s="37"/>
      <c r="N1070" s="37"/>
      <c r="O1070" s="37"/>
      <c r="P1070" s="37"/>
      <c r="Q1070" s="37"/>
      <c r="R1070" s="37"/>
      <c r="S1070" s="37"/>
    </row>
    <row r="1071" spans="2:19" hidden="1">
      <c r="B1071" s="6">
        <v>1999</v>
      </c>
      <c r="C1071" s="37"/>
      <c r="D1071" s="37"/>
      <c r="E1071" s="37"/>
      <c r="F1071" s="37"/>
      <c r="G1071" s="37"/>
      <c r="H1071" s="37"/>
      <c r="I1071" s="37"/>
      <c r="J1071" s="37"/>
      <c r="K1071" s="37"/>
      <c r="L1071" s="37"/>
      <c r="M1071" s="37"/>
      <c r="N1071" s="37"/>
      <c r="O1071" s="37"/>
      <c r="P1071" s="37"/>
      <c r="Q1071" s="37"/>
      <c r="R1071" s="37"/>
      <c r="S1071" s="37"/>
    </row>
    <row r="1072" spans="2:19" hidden="1">
      <c r="B1072" s="6">
        <v>1998</v>
      </c>
      <c r="C1072" s="37"/>
      <c r="D1072" s="37"/>
      <c r="E1072" s="37"/>
      <c r="F1072" s="37"/>
      <c r="G1072" s="37"/>
      <c r="H1072" s="37"/>
      <c r="I1072" s="37"/>
      <c r="J1072" s="37"/>
      <c r="K1072" s="37"/>
      <c r="L1072" s="37"/>
      <c r="M1072" s="37"/>
      <c r="N1072" s="37"/>
      <c r="O1072" s="37"/>
      <c r="P1072" s="37"/>
      <c r="Q1072" s="37"/>
      <c r="R1072" s="37"/>
      <c r="S1072" s="37"/>
    </row>
    <row r="1073" spans="2:19" hidden="1">
      <c r="B1073" s="6">
        <v>1997</v>
      </c>
      <c r="C1073" s="37"/>
      <c r="D1073" s="37"/>
      <c r="E1073" s="37"/>
      <c r="F1073" s="37"/>
      <c r="G1073" s="37"/>
      <c r="H1073" s="37"/>
      <c r="I1073" s="37"/>
      <c r="J1073" s="37"/>
      <c r="K1073" s="37"/>
      <c r="L1073" s="37"/>
      <c r="M1073" s="37"/>
      <c r="N1073" s="37"/>
      <c r="O1073" s="37"/>
      <c r="P1073" s="37"/>
      <c r="Q1073" s="37"/>
      <c r="R1073" s="37"/>
      <c r="S1073" s="37"/>
    </row>
    <row r="1074" spans="2:19" hidden="1">
      <c r="B1074" s="6">
        <v>1996</v>
      </c>
      <c r="C1074" s="37"/>
      <c r="D1074" s="37"/>
      <c r="E1074" s="37"/>
      <c r="F1074" s="37"/>
      <c r="G1074" s="37"/>
      <c r="H1074" s="37"/>
      <c r="I1074" s="37"/>
      <c r="J1074" s="37"/>
      <c r="K1074" s="37"/>
      <c r="L1074" s="37"/>
      <c r="M1074" s="37"/>
      <c r="N1074" s="37"/>
      <c r="O1074" s="37"/>
      <c r="P1074" s="37"/>
      <c r="Q1074" s="37"/>
      <c r="R1074" s="37"/>
      <c r="S1074" s="37"/>
    </row>
    <row r="1075" spans="2:19" hidden="1">
      <c r="B1075" s="6">
        <v>1995</v>
      </c>
      <c r="C1075" s="37"/>
      <c r="D1075" s="37"/>
      <c r="E1075" s="37"/>
      <c r="F1075" s="37"/>
      <c r="G1075" s="37"/>
      <c r="H1075" s="37"/>
      <c r="I1075" s="37"/>
      <c r="J1075" s="37"/>
      <c r="K1075" s="37"/>
      <c r="L1075" s="37"/>
      <c r="M1075" s="37"/>
      <c r="N1075" s="37"/>
      <c r="O1075" s="37"/>
      <c r="P1075" s="37"/>
      <c r="Q1075" s="37"/>
      <c r="R1075" s="37"/>
      <c r="S1075" s="37"/>
    </row>
    <row r="1076" spans="2:19" hidden="1">
      <c r="B1076" s="6">
        <v>1994</v>
      </c>
      <c r="C1076" s="37"/>
      <c r="D1076" s="37"/>
      <c r="E1076" s="37"/>
      <c r="F1076" s="37"/>
      <c r="G1076" s="37"/>
      <c r="H1076" s="37"/>
      <c r="I1076" s="37"/>
      <c r="J1076" s="37"/>
      <c r="K1076" s="37"/>
      <c r="L1076" s="37"/>
      <c r="M1076" s="37"/>
      <c r="N1076" s="37"/>
      <c r="O1076" s="37"/>
      <c r="P1076" s="37"/>
      <c r="Q1076" s="37"/>
      <c r="R1076" s="37"/>
      <c r="S1076" s="37"/>
    </row>
    <row r="1077" spans="2:19" hidden="1">
      <c r="B1077" s="6">
        <v>1993</v>
      </c>
      <c r="C1077" s="37">
        <v>59811.02</v>
      </c>
      <c r="D1077" s="37">
        <v>59811.02</v>
      </c>
      <c r="E1077" s="37">
        <v>59811.02</v>
      </c>
      <c r="F1077" s="37">
        <v>59811.02</v>
      </c>
      <c r="G1077" s="37"/>
      <c r="H1077" s="37"/>
      <c r="I1077" s="37"/>
      <c r="J1077" s="37"/>
      <c r="K1077" s="37"/>
      <c r="L1077" s="37"/>
      <c r="M1077" s="37"/>
      <c r="N1077" s="37"/>
      <c r="O1077" s="37"/>
      <c r="P1077" s="37"/>
      <c r="Q1077" s="37"/>
      <c r="R1077" s="37"/>
      <c r="S1077" s="37"/>
    </row>
    <row r="1078" spans="2:19" hidden="1">
      <c r="B1078" s="6">
        <v>1992</v>
      </c>
      <c r="C1078" s="37"/>
      <c r="D1078" s="37"/>
      <c r="E1078" s="37"/>
      <c r="F1078" s="37"/>
      <c r="G1078" s="37"/>
      <c r="H1078" s="37"/>
      <c r="I1078" s="37"/>
      <c r="J1078" s="37"/>
      <c r="K1078" s="37"/>
      <c r="L1078" s="37"/>
      <c r="M1078" s="37"/>
      <c r="N1078" s="37"/>
      <c r="O1078" s="37"/>
      <c r="P1078" s="37"/>
      <c r="Q1078" s="37"/>
      <c r="R1078" s="37"/>
      <c r="S1078" s="37"/>
    </row>
    <row r="1079" spans="2:19" hidden="1">
      <c r="B1079" s="6">
        <v>1991</v>
      </c>
      <c r="C1079" s="37"/>
      <c r="D1079" s="37"/>
      <c r="E1079" s="37"/>
      <c r="F1079" s="37"/>
      <c r="G1079" s="37"/>
      <c r="H1079" s="37"/>
      <c r="I1079" s="37"/>
      <c r="J1079" s="37"/>
      <c r="K1079" s="37"/>
      <c r="L1079" s="37"/>
      <c r="M1079" s="37"/>
      <c r="N1079" s="37"/>
      <c r="O1079" s="37"/>
      <c r="P1079" s="37"/>
      <c r="Q1079" s="37"/>
      <c r="R1079" s="37"/>
      <c r="S1079" s="37"/>
    </row>
    <row r="1080" spans="2:19" hidden="1">
      <c r="B1080" s="6">
        <v>1990</v>
      </c>
      <c r="C1080" s="37"/>
      <c r="D1080" s="37"/>
      <c r="E1080" s="37"/>
      <c r="F1080" s="37"/>
      <c r="G1080" s="37"/>
      <c r="H1080" s="37"/>
      <c r="I1080" s="37"/>
      <c r="J1080" s="37"/>
      <c r="K1080" s="37"/>
      <c r="L1080" s="37"/>
      <c r="M1080" s="37"/>
      <c r="N1080" s="37"/>
      <c r="O1080" s="37"/>
      <c r="P1080" s="37"/>
      <c r="Q1080" s="37"/>
      <c r="R1080" s="37"/>
      <c r="S1080" s="37"/>
    </row>
    <row r="1081" spans="2:19" hidden="1">
      <c r="B1081" s="6">
        <v>1989</v>
      </c>
      <c r="C1081" s="37"/>
      <c r="D1081" s="37"/>
      <c r="E1081" s="37"/>
      <c r="F1081" s="37"/>
      <c r="G1081" s="37"/>
      <c r="H1081" s="37"/>
      <c r="I1081" s="37"/>
      <c r="J1081" s="37"/>
      <c r="K1081" s="37"/>
      <c r="L1081" s="37"/>
      <c r="M1081" s="37"/>
      <c r="N1081" s="37"/>
      <c r="O1081" s="37"/>
      <c r="P1081" s="37"/>
      <c r="Q1081" s="37"/>
      <c r="R1081" s="37"/>
      <c r="S1081" s="37"/>
    </row>
    <row r="1082" spans="2:19" hidden="1">
      <c r="B1082" s="6">
        <v>1988</v>
      </c>
      <c r="C1082" s="37"/>
      <c r="D1082" s="37"/>
      <c r="E1082" s="37"/>
      <c r="F1082" s="37"/>
      <c r="G1082" s="37"/>
      <c r="H1082" s="37"/>
      <c r="I1082" s="37"/>
      <c r="J1082" s="37"/>
      <c r="K1082" s="37"/>
      <c r="L1082" s="37"/>
      <c r="M1082" s="37"/>
      <c r="N1082" s="37"/>
      <c r="O1082" s="37"/>
      <c r="P1082" s="37"/>
      <c r="Q1082" s="37"/>
      <c r="R1082" s="37"/>
      <c r="S1082" s="37"/>
    </row>
    <row r="1083" spans="2:19" hidden="1">
      <c r="B1083" s="6">
        <v>1987</v>
      </c>
      <c r="C1083" s="37"/>
      <c r="D1083" s="37"/>
      <c r="E1083" s="37"/>
      <c r="F1083" s="37"/>
      <c r="G1083" s="37"/>
      <c r="H1083" s="37"/>
      <c r="I1083" s="37"/>
      <c r="J1083" s="37"/>
      <c r="K1083" s="37"/>
      <c r="L1083" s="37"/>
      <c r="M1083" s="37"/>
      <c r="N1083" s="37"/>
      <c r="O1083" s="37"/>
      <c r="P1083" s="37"/>
      <c r="Q1083" s="37"/>
      <c r="R1083" s="37"/>
      <c r="S1083" s="37"/>
    </row>
    <row r="1084" spans="2:19" hidden="1">
      <c r="B1084" s="6">
        <v>1986</v>
      </c>
      <c r="C1084" s="37"/>
      <c r="D1084" s="37"/>
      <c r="E1084" s="37"/>
      <c r="F1084" s="37"/>
      <c r="G1084" s="37"/>
      <c r="H1084" s="37"/>
      <c r="I1084" s="37"/>
      <c r="J1084" s="37"/>
      <c r="K1084" s="37"/>
      <c r="L1084" s="37"/>
      <c r="M1084" s="37"/>
      <c r="N1084" s="37"/>
      <c r="O1084" s="37"/>
      <c r="P1084" s="37"/>
      <c r="Q1084" s="37"/>
      <c r="R1084" s="37"/>
      <c r="S1084" s="37"/>
    </row>
    <row r="1085" spans="2:19" hidden="1">
      <c r="B1085" s="6">
        <v>1985</v>
      </c>
      <c r="C1085" s="37"/>
      <c r="D1085" s="37"/>
      <c r="E1085" s="37"/>
      <c r="F1085" s="37"/>
      <c r="G1085" s="37"/>
      <c r="H1085" s="37"/>
      <c r="I1085" s="37"/>
      <c r="J1085" s="37"/>
      <c r="K1085" s="37"/>
      <c r="L1085" s="37"/>
      <c r="M1085" s="37"/>
      <c r="N1085" s="37"/>
      <c r="O1085" s="37"/>
      <c r="P1085" s="37"/>
      <c r="Q1085" s="37"/>
      <c r="R1085" s="37"/>
      <c r="S1085" s="37"/>
    </row>
    <row r="1086" spans="2:19" hidden="1">
      <c r="B1086" s="6">
        <v>1984</v>
      </c>
      <c r="C1086" s="37"/>
      <c r="D1086" s="37"/>
      <c r="E1086" s="37"/>
      <c r="F1086" s="37"/>
      <c r="G1086" s="37"/>
      <c r="H1086" s="37"/>
      <c r="I1086" s="37"/>
      <c r="J1086" s="37"/>
      <c r="K1086" s="37"/>
      <c r="L1086" s="37"/>
      <c r="M1086" s="37"/>
      <c r="N1086" s="37"/>
      <c r="O1086" s="37"/>
      <c r="P1086" s="37"/>
      <c r="Q1086" s="37"/>
      <c r="R1086" s="37"/>
      <c r="S1086" s="37"/>
    </row>
    <row r="1087" spans="2:19" hidden="1">
      <c r="B1087" s="6">
        <v>1983</v>
      </c>
      <c r="C1087" s="37"/>
      <c r="D1087" s="37"/>
      <c r="E1087" s="37"/>
      <c r="F1087" s="37"/>
      <c r="G1087" s="37"/>
      <c r="H1087" s="37"/>
      <c r="I1087" s="37"/>
      <c r="J1087" s="37"/>
      <c r="K1087" s="37"/>
      <c r="L1087" s="37"/>
      <c r="M1087" s="37"/>
      <c r="N1087" s="37"/>
      <c r="O1087" s="37"/>
      <c r="P1087" s="37"/>
      <c r="Q1087" s="37"/>
      <c r="R1087" s="37"/>
      <c r="S1087" s="37"/>
    </row>
    <row r="1088" spans="2:19" hidden="1">
      <c r="B1088" s="6">
        <v>1982</v>
      </c>
      <c r="C1088" s="37"/>
      <c r="D1088" s="37"/>
      <c r="E1088" s="37"/>
      <c r="F1088" s="37"/>
      <c r="G1088" s="37"/>
      <c r="H1088" s="37"/>
      <c r="I1088" s="37"/>
      <c r="J1088" s="37"/>
      <c r="K1088" s="37"/>
      <c r="L1088" s="37"/>
      <c r="M1088" s="37"/>
      <c r="N1088" s="37"/>
      <c r="O1088" s="37"/>
      <c r="P1088" s="37"/>
      <c r="Q1088" s="37"/>
      <c r="R1088" s="37"/>
      <c r="S1088" s="37"/>
    </row>
    <row r="1089" spans="2:19" hidden="1">
      <c r="B1089" s="6">
        <v>1981</v>
      </c>
      <c r="C1089" s="37"/>
      <c r="D1089" s="37"/>
      <c r="E1089" s="37"/>
      <c r="F1089" s="37"/>
      <c r="G1089" s="37"/>
      <c r="H1089" s="37"/>
      <c r="I1089" s="37"/>
      <c r="J1089" s="37"/>
      <c r="K1089" s="37"/>
      <c r="L1089" s="37"/>
      <c r="M1089" s="37"/>
      <c r="N1089" s="37"/>
      <c r="O1089" s="37"/>
      <c r="P1089" s="37"/>
      <c r="Q1089" s="37"/>
      <c r="R1089" s="37"/>
      <c r="S1089" s="37"/>
    </row>
    <row r="1090" spans="2:19" hidden="1">
      <c r="B1090" s="6">
        <v>1980</v>
      </c>
      <c r="C1090" s="37"/>
      <c r="D1090" s="37"/>
      <c r="E1090" s="37"/>
      <c r="F1090" s="37"/>
      <c r="G1090" s="37"/>
      <c r="H1090" s="37"/>
      <c r="I1090" s="37"/>
      <c r="J1090" s="37"/>
      <c r="K1090" s="37"/>
      <c r="L1090" s="37"/>
      <c r="M1090" s="37"/>
      <c r="N1090" s="37"/>
      <c r="O1090" s="37"/>
      <c r="P1090" s="37"/>
      <c r="Q1090" s="37"/>
      <c r="R1090" s="37"/>
      <c r="S1090" s="37"/>
    </row>
    <row r="1091" spans="2:19" hidden="1">
      <c r="B1091" s="6">
        <v>1979</v>
      </c>
      <c r="C1091" s="37"/>
      <c r="D1091" s="37"/>
      <c r="E1091" s="37"/>
      <c r="F1091" s="37"/>
      <c r="G1091" s="37"/>
      <c r="H1091" s="37"/>
      <c r="I1091" s="37"/>
      <c r="J1091" s="37"/>
      <c r="K1091" s="37"/>
      <c r="L1091" s="37"/>
      <c r="M1091" s="37"/>
      <c r="N1091" s="37"/>
      <c r="O1091" s="37"/>
      <c r="P1091" s="37"/>
      <c r="Q1091" s="37"/>
      <c r="R1091" s="37"/>
      <c r="S1091" s="37"/>
    </row>
    <row r="1092" spans="2:19" hidden="1">
      <c r="B1092" s="6">
        <v>1978</v>
      </c>
      <c r="C1092" s="37"/>
      <c r="D1092" s="37"/>
      <c r="E1092" s="37"/>
      <c r="F1092" s="37"/>
      <c r="G1092" s="37"/>
      <c r="H1092" s="37"/>
      <c r="I1092" s="37"/>
      <c r="J1092" s="37"/>
      <c r="K1092" s="37"/>
      <c r="L1092" s="37"/>
      <c r="M1092" s="37"/>
      <c r="N1092" s="37"/>
      <c r="O1092" s="37"/>
      <c r="P1092" s="37"/>
      <c r="Q1092" s="37"/>
      <c r="R1092" s="37"/>
      <c r="S1092" s="37"/>
    </row>
    <row r="1093" spans="2:19" hidden="1">
      <c r="B1093" s="6">
        <v>1977</v>
      </c>
      <c r="C1093" s="37"/>
      <c r="D1093" s="37"/>
      <c r="E1093" s="37"/>
      <c r="F1093" s="37"/>
      <c r="G1093" s="37"/>
      <c r="H1093" s="37"/>
      <c r="I1093" s="37"/>
      <c r="J1093" s="37"/>
      <c r="K1093" s="37"/>
      <c r="L1093" s="37"/>
      <c r="M1093" s="37"/>
      <c r="N1093" s="37"/>
      <c r="O1093" s="37"/>
      <c r="P1093" s="37"/>
      <c r="Q1093" s="37"/>
      <c r="R1093" s="37"/>
      <c r="S1093" s="37"/>
    </row>
    <row r="1094" spans="2:19" hidden="1">
      <c r="B1094" s="6">
        <v>1976</v>
      </c>
      <c r="C1094" s="37"/>
      <c r="D1094" s="37"/>
      <c r="E1094" s="37"/>
      <c r="F1094" s="37"/>
      <c r="G1094" s="37"/>
      <c r="H1094" s="37"/>
      <c r="I1094" s="37"/>
      <c r="J1094" s="37"/>
      <c r="K1094" s="37"/>
      <c r="L1094" s="37"/>
      <c r="M1094" s="37"/>
      <c r="N1094" s="37"/>
      <c r="O1094" s="37"/>
      <c r="P1094" s="37"/>
      <c r="Q1094" s="37"/>
      <c r="R1094" s="37"/>
      <c r="S1094" s="37"/>
    </row>
    <row r="1095" spans="2:19" hidden="1">
      <c r="B1095" s="6">
        <v>1975</v>
      </c>
      <c r="C1095" s="37"/>
      <c r="D1095" s="37"/>
      <c r="E1095" s="37"/>
      <c r="F1095" s="37"/>
      <c r="G1095" s="37"/>
      <c r="H1095" s="37"/>
      <c r="I1095" s="37"/>
      <c r="J1095" s="37"/>
      <c r="K1095" s="37"/>
      <c r="L1095" s="37"/>
      <c r="M1095" s="37"/>
      <c r="N1095" s="37"/>
      <c r="O1095" s="37"/>
      <c r="P1095" s="37"/>
      <c r="Q1095" s="37"/>
      <c r="R1095" s="37"/>
      <c r="S1095" s="37"/>
    </row>
    <row r="1096" spans="2:19" hidden="1">
      <c r="B1096" s="6">
        <v>1974</v>
      </c>
      <c r="C1096" s="37"/>
      <c r="D1096" s="37"/>
      <c r="E1096" s="37"/>
      <c r="F1096" s="37"/>
      <c r="G1096" s="37"/>
      <c r="H1096" s="37"/>
      <c r="I1096" s="37"/>
      <c r="J1096" s="37"/>
      <c r="K1096" s="37"/>
      <c r="L1096" s="37"/>
      <c r="M1096" s="37"/>
      <c r="N1096" s="37"/>
      <c r="O1096" s="37"/>
      <c r="P1096" s="37"/>
      <c r="Q1096" s="37"/>
      <c r="R1096" s="37"/>
      <c r="S1096" s="37"/>
    </row>
    <row r="1097" spans="2:19" hidden="1">
      <c r="B1097" s="6">
        <v>1973</v>
      </c>
      <c r="C1097" s="37"/>
      <c r="D1097" s="37"/>
      <c r="E1097" s="37"/>
      <c r="F1097" s="37"/>
      <c r="G1097" s="37"/>
      <c r="H1097" s="37"/>
      <c r="I1097" s="37"/>
      <c r="J1097" s="37"/>
      <c r="K1097" s="37"/>
      <c r="L1097" s="37"/>
      <c r="M1097" s="37"/>
      <c r="N1097" s="37"/>
      <c r="O1097" s="37"/>
      <c r="P1097" s="37"/>
      <c r="Q1097" s="37"/>
      <c r="R1097" s="37"/>
      <c r="S1097" s="37"/>
    </row>
    <row r="1098" spans="2:19" hidden="1">
      <c r="B1098" s="6">
        <v>1972</v>
      </c>
      <c r="C1098" s="37"/>
      <c r="D1098" s="37"/>
      <c r="E1098" s="37"/>
      <c r="F1098" s="37"/>
      <c r="G1098" s="37"/>
      <c r="H1098" s="37"/>
      <c r="I1098" s="37"/>
      <c r="J1098" s="37"/>
      <c r="K1098" s="37"/>
      <c r="L1098" s="37"/>
      <c r="M1098" s="37"/>
      <c r="N1098" s="37"/>
      <c r="O1098" s="37"/>
      <c r="P1098" s="37"/>
      <c r="Q1098" s="37"/>
      <c r="R1098" s="37"/>
      <c r="S1098" s="37"/>
    </row>
    <row r="1099" spans="2:19" hidden="1">
      <c r="B1099" s="6">
        <v>1971</v>
      </c>
      <c r="C1099" s="37"/>
      <c r="D1099" s="37"/>
      <c r="E1099" s="37"/>
      <c r="F1099" s="37"/>
      <c r="G1099" s="37"/>
      <c r="H1099" s="37"/>
      <c r="I1099" s="37"/>
      <c r="J1099" s="37"/>
      <c r="K1099" s="37"/>
      <c r="L1099" s="37"/>
      <c r="M1099" s="37"/>
      <c r="N1099" s="37"/>
      <c r="O1099" s="37"/>
      <c r="P1099" s="37"/>
      <c r="Q1099" s="37"/>
      <c r="R1099" s="37"/>
      <c r="S1099" s="37"/>
    </row>
    <row r="1100" spans="2:19" hidden="1">
      <c r="B1100" s="6">
        <v>1970</v>
      </c>
      <c r="C1100" s="37"/>
      <c r="D1100" s="37"/>
      <c r="E1100" s="37"/>
      <c r="F1100" s="37"/>
      <c r="G1100" s="37"/>
      <c r="H1100" s="37"/>
      <c r="I1100" s="37"/>
      <c r="J1100" s="37"/>
      <c r="K1100" s="37"/>
      <c r="L1100" s="37"/>
      <c r="M1100" s="37"/>
      <c r="N1100" s="37"/>
      <c r="O1100" s="37"/>
      <c r="P1100" s="37"/>
      <c r="Q1100" s="37"/>
      <c r="R1100" s="37"/>
      <c r="S1100" s="37"/>
    </row>
    <row r="1101" spans="2:19" hidden="1">
      <c r="B1101" s="6">
        <v>1969</v>
      </c>
      <c r="C1101" s="37"/>
      <c r="D1101" s="37"/>
      <c r="E1101" s="37"/>
      <c r="F1101" s="37"/>
      <c r="G1101" s="37"/>
      <c r="H1101" s="37"/>
      <c r="I1101" s="37"/>
      <c r="J1101" s="37"/>
      <c r="K1101" s="37"/>
      <c r="L1101" s="37"/>
      <c r="M1101" s="37"/>
      <c r="N1101" s="37"/>
      <c r="O1101" s="37"/>
      <c r="P1101" s="37"/>
      <c r="Q1101" s="37"/>
      <c r="R1101" s="37"/>
      <c r="S1101" s="37"/>
    </row>
    <row r="1102" spans="2:19" hidden="1">
      <c r="B1102" s="6">
        <v>1968</v>
      </c>
      <c r="C1102" s="37"/>
      <c r="D1102" s="37"/>
      <c r="E1102" s="37"/>
      <c r="F1102" s="37"/>
      <c r="G1102" s="37"/>
      <c r="H1102" s="37"/>
      <c r="I1102" s="37"/>
      <c r="J1102" s="37"/>
      <c r="K1102" s="37"/>
      <c r="L1102" s="37"/>
      <c r="M1102" s="37"/>
      <c r="N1102" s="37"/>
      <c r="O1102" s="37"/>
      <c r="P1102" s="37"/>
      <c r="Q1102" s="37"/>
      <c r="R1102" s="37"/>
      <c r="S1102" s="37"/>
    </row>
    <row r="1103" spans="2:19" hidden="1">
      <c r="B1103" s="6">
        <v>1967</v>
      </c>
      <c r="C1103" s="37"/>
      <c r="D1103" s="37"/>
      <c r="E1103" s="37"/>
      <c r="F1103" s="37"/>
      <c r="G1103" s="37"/>
      <c r="H1103" s="37"/>
      <c r="I1103" s="37"/>
      <c r="J1103" s="37"/>
      <c r="K1103" s="37"/>
      <c r="L1103" s="37"/>
      <c r="M1103" s="37"/>
      <c r="N1103" s="37"/>
      <c r="O1103" s="37"/>
      <c r="P1103" s="37"/>
      <c r="Q1103" s="37"/>
      <c r="R1103" s="37"/>
      <c r="S1103" s="37"/>
    </row>
    <row r="1104" spans="2:19" hidden="1">
      <c r="B1104" s="6">
        <v>1966</v>
      </c>
      <c r="C1104" s="37"/>
      <c r="D1104" s="37"/>
      <c r="E1104" s="37"/>
      <c r="F1104" s="37"/>
      <c r="G1104" s="37"/>
      <c r="H1104" s="37"/>
      <c r="I1104" s="37"/>
      <c r="J1104" s="37"/>
      <c r="K1104" s="37"/>
      <c r="L1104" s="37"/>
      <c r="M1104" s="37"/>
      <c r="N1104" s="37"/>
      <c r="O1104" s="37"/>
      <c r="P1104" s="37"/>
      <c r="Q1104" s="37"/>
      <c r="R1104" s="37"/>
      <c r="S1104" s="37"/>
    </row>
    <row r="1105" spans="2:19" hidden="1">
      <c r="B1105" s="6">
        <v>1965</v>
      </c>
      <c r="C1105" s="37"/>
      <c r="D1105" s="37"/>
      <c r="E1105" s="37"/>
      <c r="F1105" s="37"/>
      <c r="G1105" s="37"/>
      <c r="H1105" s="37"/>
      <c r="I1105" s="37"/>
      <c r="J1105" s="37"/>
      <c r="K1105" s="37"/>
      <c r="L1105" s="37"/>
      <c r="M1105" s="37"/>
      <c r="N1105" s="37"/>
      <c r="O1105" s="37"/>
      <c r="P1105" s="37"/>
      <c r="Q1105" s="37"/>
      <c r="R1105" s="37"/>
      <c r="S1105" s="37"/>
    </row>
    <row r="1106" spans="2:19" hidden="1">
      <c r="B1106" s="6">
        <v>1964</v>
      </c>
      <c r="C1106" s="37"/>
      <c r="D1106" s="37"/>
      <c r="E1106" s="37"/>
      <c r="F1106" s="37"/>
      <c r="G1106" s="37"/>
      <c r="H1106" s="37"/>
      <c r="I1106" s="37"/>
      <c r="J1106" s="37"/>
      <c r="K1106" s="37"/>
      <c r="L1106" s="37"/>
      <c r="M1106" s="37"/>
      <c r="N1106" s="37"/>
      <c r="O1106" s="37"/>
      <c r="P1106" s="37"/>
      <c r="Q1106" s="37"/>
      <c r="R1106" s="37"/>
      <c r="S1106" s="37"/>
    </row>
    <row r="1107" spans="2:19" hidden="1">
      <c r="B1107" s="6">
        <v>1963</v>
      </c>
      <c r="C1107" s="37"/>
      <c r="D1107" s="37"/>
      <c r="E1107" s="37"/>
      <c r="F1107" s="37"/>
      <c r="G1107" s="37"/>
      <c r="H1107" s="37"/>
      <c r="I1107" s="37"/>
      <c r="J1107" s="37"/>
      <c r="K1107" s="37"/>
      <c r="L1107" s="37"/>
      <c r="M1107" s="37"/>
      <c r="N1107" s="37"/>
      <c r="O1107" s="37"/>
      <c r="P1107" s="37"/>
      <c r="Q1107" s="37"/>
      <c r="R1107" s="37"/>
      <c r="S1107" s="37"/>
    </row>
    <row r="1108" spans="2:19" hidden="1">
      <c r="B1108" s="6">
        <v>1962</v>
      </c>
      <c r="C1108" s="37"/>
      <c r="D1108" s="37"/>
      <c r="E1108" s="37"/>
      <c r="F1108" s="37"/>
      <c r="G1108" s="37"/>
      <c r="H1108" s="37"/>
      <c r="I1108" s="37"/>
      <c r="J1108" s="37"/>
      <c r="K1108" s="37"/>
      <c r="L1108" s="37"/>
      <c r="M1108" s="37"/>
      <c r="N1108" s="37"/>
      <c r="O1108" s="37"/>
      <c r="P1108" s="37"/>
      <c r="Q1108" s="37"/>
      <c r="R1108" s="37"/>
      <c r="S1108" s="37"/>
    </row>
    <row r="1109" spans="2:19" hidden="1">
      <c r="B1109" s="6">
        <v>1961</v>
      </c>
      <c r="C1109" s="37"/>
      <c r="D1109" s="37"/>
      <c r="E1109" s="37"/>
      <c r="F1109" s="37"/>
      <c r="G1109" s="37"/>
      <c r="H1109" s="37"/>
      <c r="I1109" s="37"/>
      <c r="J1109" s="37"/>
      <c r="K1109" s="37"/>
      <c r="L1109" s="37"/>
      <c r="M1109" s="37"/>
      <c r="N1109" s="37"/>
      <c r="O1109" s="37"/>
      <c r="P1109" s="37"/>
      <c r="Q1109" s="37"/>
      <c r="R1109" s="37"/>
      <c r="S1109" s="37"/>
    </row>
    <row r="1110" spans="2:19" hidden="1">
      <c r="B1110" s="6">
        <v>1960</v>
      </c>
      <c r="C1110" s="37"/>
      <c r="D1110" s="37"/>
      <c r="E1110" s="37"/>
      <c r="F1110" s="37"/>
      <c r="G1110" s="37"/>
      <c r="H1110" s="37"/>
      <c r="I1110" s="37"/>
      <c r="J1110" s="37"/>
      <c r="K1110" s="37"/>
      <c r="L1110" s="37"/>
      <c r="M1110" s="37"/>
      <c r="N1110" s="37"/>
      <c r="O1110" s="37"/>
      <c r="P1110" s="37"/>
      <c r="Q1110" s="37"/>
      <c r="R1110" s="37"/>
      <c r="S1110" s="37"/>
    </row>
    <row r="1111" spans="2:19" hidden="1">
      <c r="B1111" s="6">
        <v>1959</v>
      </c>
      <c r="C1111" s="37"/>
      <c r="D1111" s="37"/>
      <c r="E1111" s="37"/>
      <c r="F1111" s="37"/>
      <c r="G1111" s="37"/>
      <c r="H1111" s="37"/>
      <c r="I1111" s="37"/>
      <c r="J1111" s="37"/>
      <c r="K1111" s="37"/>
      <c r="L1111" s="37"/>
      <c r="M1111" s="37"/>
      <c r="N1111" s="37"/>
      <c r="O1111" s="37"/>
      <c r="P1111" s="37"/>
      <c r="Q1111" s="37"/>
      <c r="R1111" s="37"/>
      <c r="S1111" s="37"/>
    </row>
    <row r="1112" spans="2:19" hidden="1">
      <c r="B1112" s="6">
        <v>1958</v>
      </c>
      <c r="C1112" s="37"/>
      <c r="D1112" s="37"/>
      <c r="E1112" s="37"/>
      <c r="F1112" s="37"/>
      <c r="G1112" s="37"/>
      <c r="H1112" s="37"/>
      <c r="I1112" s="37"/>
      <c r="J1112" s="37"/>
      <c r="K1112" s="37"/>
      <c r="L1112" s="37"/>
      <c r="M1112" s="37"/>
      <c r="N1112" s="37"/>
      <c r="O1112" s="37"/>
      <c r="P1112" s="37"/>
      <c r="Q1112" s="37"/>
      <c r="R1112" s="37"/>
      <c r="S1112" s="37"/>
    </row>
    <row r="1113" spans="2:19" hidden="1">
      <c r="B1113" s="6">
        <v>1957</v>
      </c>
      <c r="C1113" s="37"/>
      <c r="D1113" s="37"/>
      <c r="E1113" s="37"/>
      <c r="F1113" s="37"/>
      <c r="G1113" s="37"/>
      <c r="H1113" s="37"/>
      <c r="I1113" s="37"/>
      <c r="J1113" s="37"/>
      <c r="K1113" s="37"/>
      <c r="L1113" s="37"/>
      <c r="M1113" s="37"/>
      <c r="N1113" s="37"/>
      <c r="O1113" s="37"/>
      <c r="P1113" s="37"/>
      <c r="Q1113" s="37"/>
      <c r="R1113" s="37"/>
      <c r="S1113" s="37"/>
    </row>
    <row r="1114" spans="2:19" hidden="1">
      <c r="B1114" s="6">
        <v>1956</v>
      </c>
      <c r="C1114" s="37"/>
      <c r="D1114" s="37"/>
      <c r="E1114" s="37"/>
      <c r="F1114" s="37"/>
      <c r="G1114" s="37"/>
      <c r="H1114" s="37"/>
      <c r="I1114" s="37"/>
      <c r="J1114" s="37"/>
      <c r="K1114" s="37"/>
      <c r="L1114" s="37"/>
      <c r="M1114" s="37"/>
      <c r="N1114" s="37"/>
      <c r="O1114" s="37"/>
      <c r="P1114" s="37"/>
      <c r="Q1114" s="37"/>
      <c r="R1114" s="37"/>
      <c r="S1114" s="37"/>
    </row>
    <row r="1115" spans="2:19" hidden="1">
      <c r="B1115" s="6">
        <v>1955</v>
      </c>
      <c r="C1115" s="37"/>
      <c r="D1115" s="37"/>
      <c r="E1115" s="37"/>
      <c r="F1115" s="37"/>
      <c r="G1115" s="37"/>
      <c r="H1115" s="37"/>
      <c r="I1115" s="37"/>
      <c r="J1115" s="37"/>
      <c r="K1115" s="37"/>
      <c r="L1115" s="37"/>
      <c r="M1115" s="37"/>
      <c r="N1115" s="37"/>
      <c r="O1115" s="37"/>
      <c r="P1115" s="37"/>
      <c r="Q1115" s="37"/>
      <c r="R1115" s="37"/>
      <c r="S1115" s="37"/>
    </row>
    <row r="1116" spans="2:19" hidden="1">
      <c r="B1116" s="6">
        <v>1954</v>
      </c>
      <c r="C1116" s="37"/>
      <c r="D1116" s="37"/>
      <c r="E1116" s="37"/>
      <c r="F1116" s="37"/>
      <c r="G1116" s="37"/>
      <c r="H1116" s="37"/>
      <c r="I1116" s="37"/>
      <c r="J1116" s="37"/>
      <c r="K1116" s="37"/>
      <c r="L1116" s="37"/>
      <c r="M1116" s="37"/>
      <c r="N1116" s="37"/>
      <c r="O1116" s="37"/>
      <c r="P1116" s="37"/>
      <c r="Q1116" s="37"/>
      <c r="R1116" s="37"/>
      <c r="S1116" s="37"/>
    </row>
    <row r="1117" spans="2:19" hidden="1">
      <c r="B1117" s="6">
        <v>1953</v>
      </c>
      <c r="C1117" s="37"/>
      <c r="D1117" s="37"/>
      <c r="E1117" s="37"/>
      <c r="F1117" s="37"/>
      <c r="G1117" s="37"/>
      <c r="H1117" s="37"/>
      <c r="I1117" s="37"/>
      <c r="J1117" s="37"/>
      <c r="K1117" s="37"/>
      <c r="L1117" s="37"/>
      <c r="M1117" s="37"/>
      <c r="N1117" s="37"/>
      <c r="O1117" s="37"/>
      <c r="P1117" s="37"/>
      <c r="Q1117" s="37"/>
      <c r="R1117" s="37"/>
      <c r="S1117" s="37"/>
    </row>
    <row r="1118" spans="2:19" hidden="1">
      <c r="B1118" s="6">
        <v>1952</v>
      </c>
      <c r="C1118" s="37"/>
      <c r="D1118" s="37"/>
      <c r="E1118" s="37"/>
      <c r="F1118" s="37"/>
      <c r="G1118" s="37"/>
      <c r="H1118" s="37"/>
      <c r="I1118" s="37"/>
      <c r="J1118" s="37"/>
      <c r="K1118" s="37"/>
      <c r="L1118" s="37"/>
      <c r="M1118" s="37"/>
      <c r="N1118" s="37"/>
      <c r="O1118" s="37"/>
      <c r="P1118" s="37"/>
      <c r="Q1118" s="37"/>
      <c r="R1118" s="37"/>
      <c r="S1118" s="37"/>
    </row>
    <row r="1119" spans="2:19" hidden="1">
      <c r="B1119" s="6">
        <v>1951</v>
      </c>
      <c r="C1119" s="37"/>
      <c r="D1119" s="37"/>
      <c r="E1119" s="37"/>
      <c r="F1119" s="37"/>
      <c r="G1119" s="37"/>
      <c r="H1119" s="37"/>
      <c r="I1119" s="37"/>
      <c r="J1119" s="37"/>
      <c r="K1119" s="37"/>
      <c r="L1119" s="37"/>
      <c r="M1119" s="37"/>
      <c r="N1119" s="37"/>
      <c r="O1119" s="37"/>
      <c r="P1119" s="37"/>
      <c r="Q1119" s="37"/>
      <c r="R1119" s="37"/>
      <c r="S1119" s="37"/>
    </row>
    <row r="1120" spans="2:19" hidden="1">
      <c r="B1120" s="6">
        <v>1950</v>
      </c>
      <c r="C1120" s="37"/>
      <c r="D1120" s="37"/>
      <c r="E1120" s="37"/>
      <c r="F1120" s="37"/>
      <c r="G1120" s="37"/>
      <c r="H1120" s="37"/>
      <c r="I1120" s="37"/>
      <c r="J1120" s="37"/>
      <c r="K1120" s="37"/>
      <c r="L1120" s="37"/>
      <c r="M1120" s="37"/>
      <c r="N1120" s="37"/>
      <c r="O1120" s="37"/>
      <c r="P1120" s="37"/>
      <c r="Q1120" s="37"/>
      <c r="R1120" s="37"/>
      <c r="S1120" s="37"/>
    </row>
    <row r="1121" spans="2:19" hidden="1">
      <c r="B1121" s="6">
        <v>1949</v>
      </c>
      <c r="C1121" s="37"/>
      <c r="D1121" s="37"/>
      <c r="E1121" s="37"/>
      <c r="F1121" s="37"/>
      <c r="G1121" s="37"/>
      <c r="H1121" s="37"/>
      <c r="I1121" s="37"/>
      <c r="J1121" s="37"/>
      <c r="K1121" s="37"/>
      <c r="L1121" s="37"/>
      <c r="M1121" s="37"/>
      <c r="N1121" s="37"/>
      <c r="O1121" s="37"/>
      <c r="P1121" s="37"/>
      <c r="Q1121" s="37"/>
      <c r="R1121" s="37"/>
      <c r="S1121" s="37"/>
    </row>
    <row r="1122" spans="2:19" hidden="1">
      <c r="B1122" s="6">
        <v>1948</v>
      </c>
      <c r="C1122" s="37"/>
      <c r="D1122" s="37"/>
      <c r="E1122" s="37"/>
      <c r="F1122" s="37"/>
      <c r="G1122" s="37"/>
      <c r="H1122" s="37"/>
      <c r="I1122" s="37"/>
      <c r="J1122" s="37"/>
      <c r="K1122" s="37"/>
      <c r="L1122" s="37"/>
      <c r="M1122" s="37"/>
      <c r="N1122" s="37"/>
      <c r="O1122" s="37"/>
      <c r="P1122" s="37"/>
      <c r="Q1122" s="37"/>
      <c r="R1122" s="37"/>
      <c r="S1122" s="37"/>
    </row>
    <row r="1123" spans="2:19" hidden="1">
      <c r="B1123" s="6">
        <v>1947</v>
      </c>
      <c r="C1123" s="37"/>
      <c r="D1123" s="37"/>
      <c r="E1123" s="37"/>
      <c r="F1123" s="37"/>
      <c r="G1123" s="37"/>
      <c r="H1123" s="37"/>
      <c r="I1123" s="37"/>
      <c r="J1123" s="37"/>
      <c r="K1123" s="37"/>
      <c r="L1123" s="37"/>
      <c r="M1123" s="37"/>
      <c r="N1123" s="37"/>
      <c r="O1123" s="37"/>
      <c r="P1123" s="37"/>
      <c r="Q1123" s="37"/>
      <c r="R1123" s="37"/>
      <c r="S1123" s="37"/>
    </row>
    <row r="1124" spans="2:19" hidden="1">
      <c r="B1124" s="6">
        <v>1946</v>
      </c>
      <c r="C1124" s="37"/>
      <c r="D1124" s="37"/>
      <c r="E1124" s="37"/>
      <c r="F1124" s="37"/>
      <c r="G1124" s="37"/>
      <c r="H1124" s="37"/>
      <c r="I1124" s="37"/>
      <c r="J1124" s="37"/>
      <c r="K1124" s="37"/>
      <c r="L1124" s="37"/>
      <c r="M1124" s="37"/>
      <c r="N1124" s="37"/>
      <c r="O1124" s="37"/>
      <c r="P1124" s="37"/>
      <c r="Q1124" s="37"/>
      <c r="R1124" s="37"/>
      <c r="S1124" s="37"/>
    </row>
    <row r="1125" spans="2:19" hidden="1">
      <c r="B1125" s="6">
        <v>1945</v>
      </c>
      <c r="C1125" s="37"/>
      <c r="D1125" s="37"/>
      <c r="E1125" s="37"/>
      <c r="F1125" s="37"/>
      <c r="G1125" s="37"/>
      <c r="H1125" s="37"/>
      <c r="I1125" s="37"/>
      <c r="J1125" s="37"/>
      <c r="K1125" s="37"/>
      <c r="L1125" s="37"/>
      <c r="M1125" s="37"/>
      <c r="N1125" s="37"/>
      <c r="O1125" s="37"/>
      <c r="P1125" s="37"/>
      <c r="Q1125" s="37"/>
      <c r="R1125" s="37"/>
      <c r="S1125" s="37"/>
    </row>
    <row r="1126" spans="2:19" hidden="1">
      <c r="B1126" s="6">
        <v>1944</v>
      </c>
      <c r="C1126" s="37"/>
      <c r="D1126" s="37"/>
      <c r="E1126" s="37"/>
      <c r="F1126" s="37"/>
      <c r="G1126" s="37"/>
      <c r="H1126" s="37"/>
      <c r="I1126" s="37"/>
      <c r="J1126" s="37"/>
      <c r="K1126" s="37"/>
      <c r="L1126" s="37"/>
      <c r="M1126" s="37"/>
      <c r="N1126" s="37"/>
      <c r="O1126" s="37"/>
      <c r="P1126" s="37"/>
      <c r="Q1126" s="37"/>
      <c r="R1126" s="37"/>
      <c r="S1126" s="37"/>
    </row>
    <row r="1127" spans="2:19" hidden="1">
      <c r="B1127" s="6">
        <v>1943</v>
      </c>
      <c r="C1127" s="37"/>
      <c r="D1127" s="37"/>
      <c r="E1127" s="37"/>
      <c r="F1127" s="37"/>
      <c r="G1127" s="37"/>
      <c r="H1127" s="37"/>
      <c r="I1127" s="37"/>
      <c r="J1127" s="37"/>
      <c r="K1127" s="37"/>
      <c r="L1127" s="37"/>
      <c r="M1127" s="37"/>
      <c r="N1127" s="37"/>
      <c r="O1127" s="37"/>
      <c r="P1127" s="37"/>
      <c r="Q1127" s="37"/>
      <c r="R1127" s="37"/>
      <c r="S1127" s="37"/>
    </row>
    <row r="1128" spans="2:19" hidden="1">
      <c r="B1128" s="6">
        <v>1942</v>
      </c>
      <c r="C1128" s="37"/>
      <c r="D1128" s="37"/>
      <c r="E1128" s="37"/>
      <c r="F1128" s="37"/>
      <c r="G1128" s="37"/>
      <c r="H1128" s="37"/>
      <c r="I1128" s="37"/>
      <c r="J1128" s="37"/>
      <c r="K1128" s="37"/>
      <c r="L1128" s="37"/>
      <c r="M1128" s="37"/>
      <c r="N1128" s="37"/>
      <c r="O1128" s="37"/>
      <c r="P1128" s="37"/>
      <c r="Q1128" s="37"/>
      <c r="R1128" s="37"/>
      <c r="S1128" s="37"/>
    </row>
    <row r="1129" spans="2:19" hidden="1">
      <c r="B1129" s="6">
        <v>1941</v>
      </c>
      <c r="C1129" s="37"/>
      <c r="D1129" s="37"/>
      <c r="E1129" s="37"/>
      <c r="F1129" s="37"/>
      <c r="G1129" s="37"/>
      <c r="H1129" s="37"/>
      <c r="I1129" s="37"/>
      <c r="J1129" s="37"/>
      <c r="K1129" s="37"/>
      <c r="L1129" s="37"/>
      <c r="M1129" s="37"/>
      <c r="N1129" s="37"/>
      <c r="O1129" s="37"/>
      <c r="P1129" s="37"/>
      <c r="Q1129" s="37"/>
      <c r="R1129" s="37"/>
      <c r="S1129" s="37"/>
    </row>
    <row r="1130" spans="2:19" hidden="1">
      <c r="B1130" s="6">
        <v>1940</v>
      </c>
      <c r="C1130" s="37"/>
      <c r="D1130" s="37"/>
      <c r="E1130" s="37"/>
      <c r="F1130" s="37"/>
      <c r="G1130" s="37"/>
      <c r="H1130" s="37"/>
      <c r="I1130" s="37"/>
      <c r="J1130" s="37"/>
      <c r="K1130" s="37"/>
      <c r="L1130" s="37"/>
      <c r="M1130" s="37"/>
      <c r="N1130" s="37"/>
      <c r="O1130" s="37"/>
      <c r="P1130" s="37"/>
      <c r="Q1130" s="37"/>
      <c r="R1130" s="37"/>
      <c r="S1130" s="37"/>
    </row>
    <row r="1131" spans="2:19" hidden="1">
      <c r="B1131" s="6">
        <v>1939</v>
      </c>
      <c r="C1131" s="37"/>
      <c r="D1131" s="37"/>
      <c r="E1131" s="37"/>
      <c r="F1131" s="37"/>
      <c r="G1131" s="37"/>
      <c r="H1131" s="37"/>
      <c r="I1131" s="37"/>
      <c r="J1131" s="37"/>
      <c r="K1131" s="37"/>
      <c r="L1131" s="37"/>
      <c r="M1131" s="37"/>
      <c r="N1131" s="37"/>
      <c r="O1131" s="37"/>
      <c r="P1131" s="37"/>
      <c r="Q1131" s="37"/>
      <c r="R1131" s="37"/>
      <c r="S1131" s="37"/>
    </row>
    <row r="1132" spans="2:19" hidden="1">
      <c r="B1132" s="6">
        <v>1938</v>
      </c>
      <c r="C1132" s="37"/>
      <c r="D1132" s="37"/>
      <c r="E1132" s="37"/>
      <c r="F1132" s="37"/>
      <c r="G1132" s="37"/>
      <c r="H1132" s="37"/>
      <c r="I1132" s="37"/>
      <c r="J1132" s="37"/>
      <c r="K1132" s="37"/>
      <c r="L1132" s="37"/>
      <c r="M1132" s="37"/>
      <c r="N1132" s="37"/>
      <c r="O1132" s="37"/>
      <c r="P1132" s="37"/>
      <c r="Q1132" s="37"/>
      <c r="R1132" s="37"/>
      <c r="S1132" s="37"/>
    </row>
    <row r="1133" spans="2:19" hidden="1">
      <c r="B1133" s="6">
        <v>1937</v>
      </c>
      <c r="C1133" s="37"/>
      <c r="D1133" s="37"/>
      <c r="E1133" s="37"/>
      <c r="F1133" s="37"/>
      <c r="G1133" s="37"/>
      <c r="H1133" s="37"/>
      <c r="I1133" s="37"/>
      <c r="J1133" s="37"/>
      <c r="K1133" s="37"/>
      <c r="L1133" s="37"/>
      <c r="M1133" s="37"/>
      <c r="N1133" s="37"/>
      <c r="O1133" s="37"/>
      <c r="P1133" s="37"/>
      <c r="Q1133" s="37"/>
      <c r="R1133" s="37"/>
      <c r="S1133" s="37"/>
    </row>
    <row r="1134" spans="2:19" hidden="1">
      <c r="B1134" s="6">
        <v>1936</v>
      </c>
      <c r="C1134" s="37"/>
      <c r="D1134" s="37"/>
      <c r="E1134" s="37"/>
      <c r="F1134" s="37"/>
      <c r="G1134" s="37"/>
      <c r="H1134" s="37"/>
      <c r="I1134" s="37"/>
      <c r="J1134" s="37"/>
      <c r="K1134" s="37"/>
      <c r="L1134" s="37"/>
      <c r="M1134" s="37"/>
      <c r="N1134" s="37"/>
      <c r="O1134" s="37"/>
      <c r="P1134" s="37"/>
      <c r="Q1134" s="37"/>
      <c r="R1134" s="37"/>
      <c r="S1134" s="37"/>
    </row>
    <row r="1135" spans="2:19" hidden="1">
      <c r="B1135" s="6">
        <v>1935</v>
      </c>
      <c r="C1135" s="37"/>
      <c r="D1135" s="37"/>
      <c r="E1135" s="37"/>
      <c r="F1135" s="37"/>
      <c r="G1135" s="37"/>
      <c r="H1135" s="37"/>
      <c r="I1135" s="37"/>
      <c r="J1135" s="37"/>
      <c r="K1135" s="37"/>
      <c r="L1135" s="37"/>
      <c r="M1135" s="37"/>
      <c r="N1135" s="37"/>
      <c r="O1135" s="37"/>
      <c r="P1135" s="37"/>
      <c r="Q1135" s="37"/>
      <c r="R1135" s="37"/>
      <c r="S1135" s="37"/>
    </row>
    <row r="1136" spans="2:19" hidden="1">
      <c r="B1136" s="6">
        <v>1934</v>
      </c>
      <c r="C1136" s="37"/>
      <c r="D1136" s="37"/>
      <c r="E1136" s="37"/>
      <c r="F1136" s="37"/>
      <c r="G1136" s="37"/>
      <c r="H1136" s="37"/>
      <c r="I1136" s="37"/>
      <c r="J1136" s="37"/>
      <c r="K1136" s="37"/>
      <c r="L1136" s="37"/>
      <c r="M1136" s="37"/>
      <c r="N1136" s="37"/>
      <c r="O1136" s="37"/>
      <c r="P1136" s="37"/>
      <c r="Q1136" s="37"/>
      <c r="R1136" s="37"/>
      <c r="S1136" s="37"/>
    </row>
    <row r="1137" spans="1:19" hidden="1">
      <c r="B1137" s="6">
        <v>1933</v>
      </c>
      <c r="C1137" s="37"/>
      <c r="D1137" s="37"/>
      <c r="E1137" s="37"/>
      <c r="F1137" s="37"/>
      <c r="G1137" s="37"/>
      <c r="H1137" s="37"/>
      <c r="I1137" s="37"/>
      <c r="J1137" s="37"/>
      <c r="K1137" s="37"/>
      <c r="L1137" s="37"/>
      <c r="M1137" s="37"/>
      <c r="N1137" s="37"/>
      <c r="O1137" s="37"/>
      <c r="P1137" s="37"/>
      <c r="Q1137" s="37"/>
      <c r="R1137" s="37"/>
      <c r="S1137" s="37"/>
    </row>
    <row r="1138" spans="1:19" hidden="1">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156700.71</v>
      </c>
      <c r="D1141" s="8">
        <f>SUM(D1063:D1140)</f>
        <v>156700.71</v>
      </c>
      <c r="E1141" s="8">
        <f>SUM(E1062:E1140)</f>
        <v>156700.71</v>
      </c>
      <c r="F1141" s="8">
        <f>SUM(F1061:F1140)</f>
        <v>156700.71</v>
      </c>
      <c r="G1141" s="8">
        <f>SUM(G1060:G1140)</f>
        <v>246072.95999999999</v>
      </c>
      <c r="H1141" s="8">
        <f t="shared" ref="H1141:M1141" si="11">SUM(H1054:H1140)</f>
        <v>246072.95999999999</v>
      </c>
      <c r="I1141" s="8">
        <f t="shared" si="11"/>
        <v>246072.95999999999</v>
      </c>
      <c r="J1141" s="8">
        <f t="shared" si="11"/>
        <v>246072.95999999999</v>
      </c>
      <c r="K1141" s="8">
        <f t="shared" si="11"/>
        <v>246072.95999999999</v>
      </c>
      <c r="L1141" s="8">
        <f t="shared" si="11"/>
        <v>246072.95999999999</v>
      </c>
      <c r="M1141" s="8">
        <f t="shared" si="11"/>
        <v>246072.95999999999</v>
      </c>
      <c r="N1141" s="11">
        <f>SUM(N1049:N1140)</f>
        <v>246072.95999999999</v>
      </c>
      <c r="O1141" s="11">
        <f>SUM(O1049:O1140)</f>
        <v>246072.95999999999</v>
      </c>
      <c r="P1141" s="11">
        <f>SUM(P1049:P1140)</f>
        <v>246072.95999999999</v>
      </c>
      <c r="Q1141" s="11">
        <f>SUM(Q1049:Q1140)</f>
        <v>246072.95999999999</v>
      </c>
      <c r="R1141" s="11">
        <f>SUM(R1048:R1140)</f>
        <v>246072.95999999999</v>
      </c>
      <c r="S1141" s="11">
        <f>SUM(S1048:S1140)</f>
        <v>246072.95999999999</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v>87.51</v>
      </c>
      <c r="J1157" s="37">
        <v>87.51</v>
      </c>
      <c r="K1157" s="37">
        <v>87.51</v>
      </c>
      <c r="L1157" s="37">
        <v>87.51</v>
      </c>
      <c r="M1157" s="37">
        <v>87.51</v>
      </c>
      <c r="N1157" s="37">
        <v>87.51</v>
      </c>
      <c r="O1157" s="37">
        <v>87.51</v>
      </c>
      <c r="P1157" s="37">
        <v>87.51</v>
      </c>
      <c r="Q1157" s="37">
        <v>87.51</v>
      </c>
      <c r="R1157" s="37">
        <v>87.51</v>
      </c>
      <c r="S1157" s="37">
        <v>87.51</v>
      </c>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v>18459.36</v>
      </c>
      <c r="J1176" s="37">
        <v>18459.36</v>
      </c>
      <c r="K1176" s="37">
        <v>18459.36</v>
      </c>
      <c r="L1176" s="37">
        <v>18459.36</v>
      </c>
      <c r="M1176" s="37">
        <v>18459.36</v>
      </c>
      <c r="N1176" s="37">
        <v>18459.36</v>
      </c>
      <c r="O1176" s="37">
        <v>18459.36</v>
      </c>
      <c r="P1176" s="37">
        <v>18459.36</v>
      </c>
      <c r="Q1176" s="37">
        <v>18459.36</v>
      </c>
      <c r="R1176" s="37">
        <v>18459.36</v>
      </c>
      <c r="S1176" s="37">
        <v>18459.36</v>
      </c>
    </row>
    <row r="1177" spans="2:19">
      <c r="B1177" s="6">
        <v>1988</v>
      </c>
      <c r="C1177" s="37"/>
      <c r="D1177" s="37"/>
      <c r="E1177" s="37"/>
      <c r="F1177" s="37"/>
      <c r="G1177" s="37"/>
      <c r="H1177" s="37"/>
      <c r="I1177" s="37">
        <v>3127.41</v>
      </c>
      <c r="J1177" s="37">
        <v>3127.41</v>
      </c>
      <c r="K1177" s="37">
        <v>3127.41</v>
      </c>
      <c r="L1177" s="37">
        <v>3127.41</v>
      </c>
      <c r="M1177" s="37">
        <v>3127.41</v>
      </c>
      <c r="N1177" s="37">
        <v>3127.41</v>
      </c>
      <c r="O1177" s="37">
        <v>3127.41</v>
      </c>
      <c r="P1177" s="37">
        <v>3127.41</v>
      </c>
      <c r="Q1177" s="37">
        <v>3127.41</v>
      </c>
      <c r="R1177" s="37">
        <v>3127.41</v>
      </c>
      <c r="S1177" s="37">
        <v>3127.41</v>
      </c>
    </row>
    <row r="1178" spans="2:19">
      <c r="B1178" s="6">
        <v>1987</v>
      </c>
      <c r="C1178" s="37"/>
      <c r="D1178" s="37"/>
      <c r="E1178" s="37"/>
      <c r="F1178" s="37"/>
      <c r="G1178" s="37"/>
      <c r="H1178" s="37"/>
      <c r="I1178" s="37">
        <v>3143.61</v>
      </c>
      <c r="J1178" s="37">
        <v>3143.61</v>
      </c>
      <c r="K1178" s="37">
        <v>3143.61</v>
      </c>
      <c r="L1178" s="37">
        <v>3143.61</v>
      </c>
      <c r="M1178" s="37">
        <v>3143.61</v>
      </c>
      <c r="N1178" s="37">
        <v>3143.61</v>
      </c>
      <c r="O1178" s="37">
        <v>3143.61</v>
      </c>
      <c r="P1178" s="37">
        <v>3143.61</v>
      </c>
      <c r="Q1178" s="37">
        <v>3143.61</v>
      </c>
      <c r="R1178" s="37">
        <v>3143.61</v>
      </c>
      <c r="S1178" s="37">
        <v>3143.61</v>
      </c>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v>904.72</v>
      </c>
      <c r="J1183" s="37">
        <v>904.72</v>
      </c>
      <c r="K1183" s="37">
        <v>904.72</v>
      </c>
      <c r="L1183" s="37">
        <v>904.72</v>
      </c>
      <c r="M1183" s="37">
        <v>904.72</v>
      </c>
      <c r="N1183" s="37">
        <v>904.72</v>
      </c>
      <c r="O1183" s="37">
        <v>904.72</v>
      </c>
      <c r="P1183" s="37">
        <v>904.72</v>
      </c>
      <c r="Q1183" s="37">
        <v>904.72</v>
      </c>
      <c r="R1183" s="37">
        <v>904.72</v>
      </c>
      <c r="S1183" s="37">
        <v>904.72</v>
      </c>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25722.61</v>
      </c>
      <c r="J1236" s="8">
        <f t="shared" si="12"/>
        <v>25722.61</v>
      </c>
      <c r="K1236" s="8">
        <f t="shared" si="12"/>
        <v>25722.61</v>
      </c>
      <c r="L1236" s="8">
        <f t="shared" si="12"/>
        <v>25722.61</v>
      </c>
      <c r="M1236" s="8">
        <f t="shared" si="12"/>
        <v>25722.61</v>
      </c>
      <c r="N1236" s="11">
        <f>SUM(N1144:N1235)</f>
        <v>25722.61</v>
      </c>
      <c r="O1236" s="11">
        <f>SUM(O1144:O1235)</f>
        <v>25722.61</v>
      </c>
      <c r="P1236" s="11">
        <f>SUM(P1144:P1235)</f>
        <v>25722.61</v>
      </c>
      <c r="Q1236" s="11">
        <f>SUM(Q1144:Q1235)</f>
        <v>25722.61</v>
      </c>
      <c r="R1236" s="11">
        <f>SUM(R1144:R1235)</f>
        <v>25722.61</v>
      </c>
      <c r="S1236" s="11">
        <f>SUM(S1143:S1235)</f>
        <v>25722.61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190740.54</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20">
      <c r="B1905" s="6">
        <v>2020</v>
      </c>
      <c r="C1905" s="36"/>
      <c r="D1905" s="36"/>
      <c r="E1905" s="36"/>
      <c r="F1905" s="36"/>
      <c r="G1905" s="36"/>
      <c r="H1905" s="36"/>
      <c r="I1905" s="36"/>
      <c r="J1905" s="36"/>
      <c r="K1905" s="36"/>
      <c r="L1905" s="36"/>
      <c r="M1905" s="36"/>
      <c r="N1905" s="36"/>
      <c r="O1905" s="36"/>
      <c r="P1905" s="36"/>
      <c r="Q1905" s="37">
        <v>21074.26</v>
      </c>
      <c r="R1905" s="37">
        <v>21074.26</v>
      </c>
      <c r="S1905" s="37">
        <v>21074.26</v>
      </c>
      <c r="T1905" s="133"/>
    </row>
    <row r="1906" spans="1:20">
      <c r="A1906" s="40"/>
      <c r="B1906" s="6">
        <v>2019</v>
      </c>
      <c r="C1906" s="36"/>
      <c r="D1906" s="36"/>
      <c r="E1906" s="36"/>
      <c r="F1906" s="36"/>
      <c r="G1906" s="36"/>
      <c r="H1906" s="36"/>
      <c r="I1906" s="36"/>
      <c r="J1906" s="36"/>
      <c r="K1906" s="36"/>
      <c r="L1906" s="36"/>
      <c r="M1906" s="36"/>
      <c r="N1906" s="36"/>
      <c r="O1906" s="36"/>
      <c r="P1906" s="37">
        <v>12445.82</v>
      </c>
      <c r="Q1906" s="37">
        <v>12445.82</v>
      </c>
      <c r="R1906" s="37">
        <v>12445.82</v>
      </c>
      <c r="S1906" s="37">
        <v>12445.82</v>
      </c>
      <c r="T1906" s="133"/>
    </row>
    <row r="1907" spans="1:20">
      <c r="A1907" s="40"/>
      <c r="B1907" s="6">
        <v>2018</v>
      </c>
      <c r="C1907" s="36"/>
      <c r="D1907" s="36"/>
      <c r="E1907" s="36"/>
      <c r="F1907" s="36"/>
      <c r="G1907" s="36"/>
      <c r="H1907" s="36"/>
      <c r="I1907" s="36"/>
      <c r="J1907" s="36"/>
      <c r="K1907" s="36"/>
      <c r="L1907" s="36"/>
      <c r="M1907" s="36"/>
      <c r="N1907" s="36"/>
      <c r="O1907" s="37">
        <v>137120.32999999999</v>
      </c>
      <c r="P1907" s="37">
        <v>137120.32999999999</v>
      </c>
      <c r="Q1907" s="37">
        <v>137120.32999999999</v>
      </c>
      <c r="R1907" s="37">
        <v>137120.32999999999</v>
      </c>
      <c r="S1907" s="37">
        <v>137120.32999999999</v>
      </c>
      <c r="T1907" s="133"/>
    </row>
    <row r="1908" spans="1:20">
      <c r="A1908" s="40"/>
      <c r="B1908" s="6">
        <v>2017</v>
      </c>
      <c r="C1908" s="36"/>
      <c r="D1908" s="36"/>
      <c r="E1908" s="36"/>
      <c r="F1908" s="36"/>
      <c r="G1908" s="36"/>
      <c r="H1908" s="36"/>
      <c r="I1908" s="36"/>
      <c r="J1908" s="36"/>
      <c r="K1908" s="36"/>
      <c r="L1908" s="36"/>
      <c r="M1908" s="36"/>
      <c r="N1908" s="37">
        <v>77056.39</v>
      </c>
      <c r="O1908" s="37">
        <v>77056.39</v>
      </c>
      <c r="P1908" s="37">
        <v>77056.39</v>
      </c>
      <c r="Q1908" s="37">
        <v>77056.39</v>
      </c>
      <c r="R1908" s="37">
        <v>77056.39</v>
      </c>
      <c r="S1908" s="37">
        <v>77056.39</v>
      </c>
      <c r="T1908" s="133"/>
    </row>
    <row r="1909" spans="1:20">
      <c r="B1909" s="6">
        <v>2016</v>
      </c>
      <c r="C1909" s="36"/>
      <c r="D1909" s="36"/>
      <c r="E1909" s="36"/>
      <c r="F1909" s="36"/>
      <c r="G1909" s="36"/>
      <c r="H1909" s="36"/>
      <c r="I1909" s="36"/>
      <c r="J1909" s="36"/>
      <c r="K1909" s="36"/>
      <c r="L1909" s="36"/>
      <c r="M1909" s="37">
        <v>155377.93</v>
      </c>
      <c r="N1909" s="37">
        <v>155377.93</v>
      </c>
      <c r="O1909" s="37">
        <v>155377.93</v>
      </c>
      <c r="P1909" s="37">
        <v>155377.93</v>
      </c>
      <c r="Q1909" s="37">
        <v>155377.93</v>
      </c>
      <c r="R1909" s="37">
        <v>155377.93</v>
      </c>
      <c r="S1909" s="37">
        <v>155377.93</v>
      </c>
      <c r="T1909" s="133"/>
    </row>
    <row r="1910" spans="1:20">
      <c r="B1910" s="6">
        <v>2015</v>
      </c>
      <c r="C1910" s="36"/>
      <c r="D1910" s="36"/>
      <c r="E1910" s="36"/>
      <c r="F1910" s="36"/>
      <c r="G1910" s="36"/>
      <c r="H1910" s="36"/>
      <c r="I1910" s="36"/>
      <c r="J1910" s="36"/>
      <c r="K1910" s="36"/>
      <c r="L1910" s="37">
        <v>195272.38</v>
      </c>
      <c r="M1910" s="37">
        <v>195272.38</v>
      </c>
      <c r="N1910" s="37">
        <v>195272.38</v>
      </c>
      <c r="O1910" s="37">
        <v>195272.38</v>
      </c>
      <c r="P1910" s="37">
        <v>195272.38</v>
      </c>
      <c r="Q1910" s="37">
        <v>195272.38</v>
      </c>
      <c r="R1910" s="37">
        <v>195272.38</v>
      </c>
      <c r="S1910" s="37">
        <v>195272.38</v>
      </c>
      <c r="T1910" s="133"/>
    </row>
    <row r="1911" spans="1:20">
      <c r="B1911" s="6">
        <v>2014</v>
      </c>
      <c r="C1911" s="36"/>
      <c r="D1911" s="36"/>
      <c r="E1911" s="36"/>
      <c r="F1911" s="36"/>
      <c r="G1911" s="36"/>
      <c r="H1911" s="36"/>
      <c r="I1911" s="36"/>
      <c r="J1911" s="36"/>
      <c r="K1911" s="37">
        <v>63217.24</v>
      </c>
      <c r="L1911" s="37">
        <v>63217.24</v>
      </c>
      <c r="M1911" s="37">
        <v>63217.24</v>
      </c>
      <c r="N1911" s="37">
        <v>63217.24</v>
      </c>
      <c r="O1911" s="37">
        <v>63217.24</v>
      </c>
      <c r="P1911" s="37">
        <v>63217.24</v>
      </c>
      <c r="Q1911" s="37">
        <v>63217.24</v>
      </c>
      <c r="R1911" s="37">
        <v>63217.24</v>
      </c>
      <c r="S1911" s="37">
        <v>63217.24</v>
      </c>
      <c r="T1911" s="133"/>
    </row>
    <row r="1912" spans="1:20">
      <c r="B1912" s="6">
        <v>2013</v>
      </c>
      <c r="C1912" s="36"/>
      <c r="D1912" s="36"/>
      <c r="E1912" s="36"/>
      <c r="F1912" s="36"/>
      <c r="G1912" s="36"/>
      <c r="H1912" s="36"/>
      <c r="I1912" s="36"/>
      <c r="J1912" s="37">
        <v>36915.279999999999</v>
      </c>
      <c r="K1912" s="37">
        <v>36915.279999999999</v>
      </c>
      <c r="L1912" s="37">
        <v>36915.279999999999</v>
      </c>
      <c r="M1912" s="37">
        <v>36915.279999999999</v>
      </c>
      <c r="N1912" s="37">
        <v>36915.279999999999</v>
      </c>
      <c r="O1912" s="37">
        <v>36915.279999999999</v>
      </c>
      <c r="P1912" s="37">
        <v>36915.279999999999</v>
      </c>
      <c r="Q1912" s="37">
        <v>36915.279999999999</v>
      </c>
      <c r="R1912" s="37">
        <v>36915.279999999999</v>
      </c>
      <c r="S1912" s="37">
        <v>36915.279999999999</v>
      </c>
      <c r="T1912" s="133"/>
    </row>
    <row r="1913" spans="1:20">
      <c r="B1913" s="6">
        <v>2012</v>
      </c>
      <c r="C1913" s="36"/>
      <c r="D1913" s="36"/>
      <c r="E1913" s="36"/>
      <c r="F1913" s="36"/>
      <c r="G1913" s="36"/>
      <c r="H1913" s="36"/>
      <c r="I1913" s="37">
        <v>95597.19</v>
      </c>
      <c r="J1913" s="37">
        <v>95597.19</v>
      </c>
      <c r="K1913" s="37">
        <v>95597.19</v>
      </c>
      <c r="L1913" s="37">
        <v>95597.19</v>
      </c>
      <c r="M1913" s="37">
        <v>95597.19</v>
      </c>
      <c r="N1913" s="37">
        <v>95597.19</v>
      </c>
      <c r="O1913" s="37">
        <v>95597.19</v>
      </c>
      <c r="P1913" s="37">
        <v>95597.19</v>
      </c>
      <c r="Q1913" s="37">
        <v>95597.19</v>
      </c>
      <c r="R1913" s="37">
        <v>95597.19</v>
      </c>
      <c r="S1913" s="37">
        <v>95597.19</v>
      </c>
      <c r="T1913" s="133"/>
    </row>
    <row r="1914" spans="1:20">
      <c r="B1914" s="6">
        <v>2011</v>
      </c>
      <c r="C1914" s="36"/>
      <c r="D1914" s="36"/>
      <c r="E1914" s="36"/>
      <c r="F1914" s="36"/>
      <c r="G1914" s="36"/>
      <c r="H1914" s="37">
        <v>187518.37</v>
      </c>
      <c r="I1914" s="37">
        <v>187518.37</v>
      </c>
      <c r="J1914" s="37">
        <v>187518.37</v>
      </c>
      <c r="K1914" s="37">
        <v>187518.37</v>
      </c>
      <c r="L1914" s="37">
        <v>187518.37</v>
      </c>
      <c r="M1914" s="37">
        <v>187518.37</v>
      </c>
      <c r="N1914" s="37">
        <v>187518.37</v>
      </c>
      <c r="O1914" s="37">
        <v>187518.37</v>
      </c>
      <c r="P1914" s="37">
        <v>187518.37</v>
      </c>
      <c r="Q1914" s="37">
        <v>187518.37</v>
      </c>
      <c r="R1914" s="37">
        <v>187518.37</v>
      </c>
      <c r="S1914" s="37">
        <v>187518.37</v>
      </c>
      <c r="T1914" s="133"/>
    </row>
    <row r="1915" spans="1:20">
      <c r="B1915" s="6">
        <v>2010</v>
      </c>
      <c r="C1915" s="36"/>
      <c r="D1915" s="36"/>
      <c r="E1915" s="36"/>
      <c r="F1915" s="36"/>
      <c r="G1915" s="37">
        <v>9896.35</v>
      </c>
      <c r="H1915" s="37">
        <v>9896.35</v>
      </c>
      <c r="I1915" s="37">
        <v>9896.35</v>
      </c>
      <c r="J1915" s="37">
        <v>9896.35</v>
      </c>
      <c r="K1915" s="37">
        <v>9896.35</v>
      </c>
      <c r="L1915" s="37">
        <v>9896.35</v>
      </c>
      <c r="M1915" s="37">
        <v>9896.35</v>
      </c>
      <c r="N1915" s="37">
        <v>9896.35</v>
      </c>
      <c r="O1915" s="37">
        <v>9896.35</v>
      </c>
      <c r="P1915" s="37">
        <v>9896.35</v>
      </c>
      <c r="Q1915" s="37">
        <v>9896.35</v>
      </c>
      <c r="R1915" s="37">
        <v>9896.35</v>
      </c>
      <c r="S1915" s="37">
        <v>9896.35</v>
      </c>
      <c r="T1915" s="133"/>
    </row>
    <row r="1916" spans="1:20">
      <c r="B1916" s="6">
        <v>2009</v>
      </c>
      <c r="C1916" s="36"/>
      <c r="D1916" s="36"/>
      <c r="E1916" s="36"/>
      <c r="F1916" s="37">
        <v>5417.87</v>
      </c>
      <c r="G1916" s="37">
        <v>5417.87</v>
      </c>
      <c r="H1916" s="37">
        <v>5417.87</v>
      </c>
      <c r="I1916" s="37">
        <v>5417.87</v>
      </c>
      <c r="J1916" s="37">
        <v>5417.87</v>
      </c>
      <c r="K1916" s="37">
        <v>5417.87</v>
      </c>
      <c r="L1916" s="37">
        <v>5417.87</v>
      </c>
      <c r="M1916" s="37">
        <v>5417.87</v>
      </c>
      <c r="N1916" s="37">
        <v>5417.87</v>
      </c>
      <c r="O1916" s="37">
        <v>5417.87</v>
      </c>
      <c r="P1916" s="37">
        <v>5417.87</v>
      </c>
      <c r="Q1916" s="37">
        <v>5417.87</v>
      </c>
      <c r="R1916" s="37">
        <v>5417.87</v>
      </c>
      <c r="S1916" s="37">
        <v>5417.87</v>
      </c>
      <c r="T1916" s="133"/>
    </row>
    <row r="1917" spans="1:20">
      <c r="B1917" s="6">
        <v>2008</v>
      </c>
      <c r="C1917" s="36"/>
      <c r="D1917" s="36"/>
      <c r="E1917" s="37"/>
      <c r="F1917" s="37"/>
      <c r="G1917" s="37"/>
      <c r="H1917" s="37"/>
      <c r="I1917" s="37"/>
      <c r="J1917" s="37"/>
      <c r="K1917" s="37"/>
      <c r="L1917" s="37"/>
      <c r="M1917" s="37"/>
      <c r="N1917" s="37"/>
      <c r="O1917" s="37"/>
      <c r="P1917" s="37"/>
      <c r="Q1917" s="37"/>
      <c r="R1917" s="37"/>
      <c r="S1917" s="37"/>
      <c r="T1917" s="133"/>
    </row>
    <row r="1918" spans="1:20">
      <c r="B1918" s="6">
        <v>2007</v>
      </c>
      <c r="C1918" s="36"/>
      <c r="D1918" s="37">
        <v>17873.11</v>
      </c>
      <c r="E1918" s="37">
        <v>17873.11</v>
      </c>
      <c r="F1918" s="37">
        <v>17873.11</v>
      </c>
      <c r="G1918" s="37">
        <v>17873.11</v>
      </c>
      <c r="H1918" s="37">
        <v>17873.11</v>
      </c>
      <c r="I1918" s="37">
        <v>17873.11</v>
      </c>
      <c r="J1918" s="37">
        <v>17873.11</v>
      </c>
      <c r="K1918" s="37">
        <v>17873.11</v>
      </c>
      <c r="L1918" s="37">
        <v>17873.11</v>
      </c>
      <c r="M1918" s="37">
        <v>17873.11</v>
      </c>
      <c r="N1918" s="37">
        <v>17873.11</v>
      </c>
      <c r="O1918" s="37">
        <v>17873.11</v>
      </c>
      <c r="P1918" s="37">
        <v>17873.11</v>
      </c>
      <c r="Q1918" s="37">
        <v>17873.11</v>
      </c>
      <c r="R1918" s="37">
        <v>17873.11</v>
      </c>
      <c r="S1918" s="37">
        <v>17873.11</v>
      </c>
      <c r="T1918" s="133"/>
    </row>
    <row r="1919" spans="1:20">
      <c r="B1919" s="6">
        <v>2006</v>
      </c>
      <c r="C1919" s="37">
        <v>645.46</v>
      </c>
      <c r="D1919" s="37">
        <v>645.46</v>
      </c>
      <c r="E1919" s="37">
        <v>645.46</v>
      </c>
      <c r="F1919" s="37">
        <v>645.46</v>
      </c>
      <c r="G1919" s="37">
        <v>645.46</v>
      </c>
      <c r="H1919" s="37">
        <v>645.46</v>
      </c>
      <c r="I1919" s="37">
        <v>645.46</v>
      </c>
      <c r="J1919" s="37">
        <v>645.46</v>
      </c>
      <c r="K1919" s="37">
        <v>645.46</v>
      </c>
      <c r="L1919" s="37">
        <v>645.46</v>
      </c>
      <c r="M1919" s="37">
        <v>645.46</v>
      </c>
      <c r="N1919" s="37">
        <v>645.46</v>
      </c>
      <c r="O1919" s="37">
        <v>645.46</v>
      </c>
      <c r="P1919" s="37">
        <v>645.46</v>
      </c>
      <c r="Q1919" s="37">
        <v>645.46</v>
      </c>
      <c r="R1919" s="37">
        <v>645.46</v>
      </c>
      <c r="S1919" s="37">
        <v>645.46</v>
      </c>
      <c r="T1919" s="133"/>
    </row>
    <row r="1920" spans="1:20">
      <c r="B1920" s="6">
        <v>2005</v>
      </c>
      <c r="C1920" s="37">
        <v>43.81</v>
      </c>
      <c r="D1920" s="37">
        <v>43.81</v>
      </c>
      <c r="E1920" s="37">
        <v>43.81</v>
      </c>
      <c r="F1920" s="37">
        <v>43.81</v>
      </c>
      <c r="G1920" s="37">
        <v>43.81</v>
      </c>
      <c r="H1920" s="37">
        <v>43.81</v>
      </c>
      <c r="I1920" s="37">
        <v>43.81</v>
      </c>
      <c r="J1920" s="37">
        <v>43.81</v>
      </c>
      <c r="K1920" s="37">
        <v>43.81</v>
      </c>
      <c r="L1920" s="37">
        <v>43.81</v>
      </c>
      <c r="M1920" s="37">
        <v>43.81</v>
      </c>
      <c r="N1920" s="37">
        <v>43.81</v>
      </c>
      <c r="O1920" s="37">
        <v>43.81</v>
      </c>
      <c r="P1920" s="37">
        <v>43.81</v>
      </c>
      <c r="Q1920" s="37">
        <v>43.81</v>
      </c>
      <c r="R1920" s="37">
        <v>43.81</v>
      </c>
      <c r="S1920" s="37">
        <v>43.81</v>
      </c>
      <c r="T1920" s="133"/>
    </row>
    <row r="1921" spans="2:20">
      <c r="B1921" s="6">
        <v>2004</v>
      </c>
      <c r="C1921" s="37"/>
      <c r="D1921" s="37"/>
      <c r="E1921" s="37"/>
      <c r="F1921" s="37"/>
      <c r="G1921" s="37"/>
      <c r="H1921" s="37"/>
      <c r="I1921" s="37"/>
      <c r="J1921" s="37"/>
      <c r="K1921" s="37"/>
      <c r="L1921" s="37"/>
      <c r="M1921" s="37"/>
      <c r="N1921" s="37"/>
      <c r="O1921" s="37"/>
      <c r="P1921" s="37"/>
      <c r="Q1921" s="37"/>
      <c r="R1921" s="37"/>
      <c r="S1921" s="37"/>
      <c r="T1921" s="133"/>
    </row>
    <row r="1922" spans="2:20">
      <c r="B1922" s="6">
        <v>2003</v>
      </c>
      <c r="C1922" s="37">
        <v>7454.16</v>
      </c>
      <c r="D1922" s="37">
        <v>7454.16</v>
      </c>
      <c r="E1922" s="37">
        <v>7454.16</v>
      </c>
      <c r="F1922" s="37">
        <v>7454.16</v>
      </c>
      <c r="G1922" s="37">
        <v>7454.16</v>
      </c>
      <c r="H1922" s="37">
        <v>7454.16</v>
      </c>
      <c r="I1922" s="37">
        <v>7454.16</v>
      </c>
      <c r="J1922" s="37">
        <v>7454.16</v>
      </c>
      <c r="K1922" s="37">
        <v>7454.16</v>
      </c>
      <c r="L1922" s="37">
        <v>7454.16</v>
      </c>
      <c r="M1922" s="37">
        <v>7454.16</v>
      </c>
      <c r="N1922" s="37">
        <v>7454.16</v>
      </c>
      <c r="O1922" s="37">
        <v>7454.16</v>
      </c>
      <c r="P1922" s="37">
        <v>7454.16</v>
      </c>
      <c r="Q1922" s="37">
        <v>7454.16</v>
      </c>
      <c r="R1922" s="37">
        <v>7454.16</v>
      </c>
      <c r="S1922" s="37">
        <v>7454.16</v>
      </c>
      <c r="T1922" s="133"/>
    </row>
    <row r="1923" spans="2:20">
      <c r="B1923" s="6">
        <v>2002</v>
      </c>
      <c r="C1923" s="37">
        <v>9146.7999999999993</v>
      </c>
      <c r="D1923" s="37">
        <v>9146.7999999999993</v>
      </c>
      <c r="E1923" s="37">
        <v>9146.7999999999993</v>
      </c>
      <c r="F1923" s="37">
        <v>9146.7999999999993</v>
      </c>
      <c r="G1923" s="37">
        <v>9146.7999999999993</v>
      </c>
      <c r="H1923" s="37">
        <v>9146.7999999999993</v>
      </c>
      <c r="I1923" s="37">
        <v>9146.7999999999993</v>
      </c>
      <c r="J1923" s="37">
        <v>9146.7999999999993</v>
      </c>
      <c r="K1923" s="37">
        <v>9146.7999999999993</v>
      </c>
      <c r="L1923" s="37">
        <v>9146.7999999999993</v>
      </c>
      <c r="M1923" s="37">
        <v>9146.7999999999993</v>
      </c>
      <c r="N1923" s="37">
        <v>9146.7999999999993</v>
      </c>
      <c r="O1923" s="37">
        <v>9146.7999999999993</v>
      </c>
      <c r="P1923" s="37">
        <v>9146.7999999999993</v>
      </c>
      <c r="Q1923" s="37">
        <v>9146.7999999999993</v>
      </c>
      <c r="R1923" s="37">
        <v>9146.7999999999993</v>
      </c>
      <c r="S1923" s="37">
        <v>9146.7999999999993</v>
      </c>
      <c r="T1923" s="133"/>
    </row>
    <row r="1924" spans="2:20">
      <c r="B1924" s="6">
        <v>2001</v>
      </c>
      <c r="C1924" s="37">
        <v>36994.58</v>
      </c>
      <c r="D1924" s="37">
        <v>36994.58</v>
      </c>
      <c r="E1924" s="37">
        <v>36994.58</v>
      </c>
      <c r="F1924" s="37">
        <v>36994.58</v>
      </c>
      <c r="G1924" s="37">
        <v>36994.58</v>
      </c>
      <c r="H1924" s="37">
        <v>36994.58</v>
      </c>
      <c r="I1924" s="37">
        <v>36994.58</v>
      </c>
      <c r="J1924" s="37">
        <v>36994.58</v>
      </c>
      <c r="K1924" s="37">
        <v>36994.58</v>
      </c>
      <c r="L1924" s="37">
        <v>36994.58</v>
      </c>
      <c r="M1924" s="37">
        <v>36994.58</v>
      </c>
      <c r="N1924" s="37">
        <v>36994.58</v>
      </c>
      <c r="O1924" s="37">
        <v>36994.58</v>
      </c>
      <c r="P1924" s="37">
        <v>36994.58</v>
      </c>
      <c r="Q1924" s="37">
        <v>36994.58</v>
      </c>
      <c r="R1924" s="37">
        <v>36994.58</v>
      </c>
      <c r="S1924" s="37">
        <v>36994.58</v>
      </c>
      <c r="T1924" s="133"/>
    </row>
    <row r="1925" spans="2:20">
      <c r="B1925" s="6">
        <v>2000</v>
      </c>
      <c r="C1925" s="37">
        <v>936.82</v>
      </c>
      <c r="D1925" s="37">
        <v>936.82</v>
      </c>
      <c r="E1925" s="37">
        <v>936.82</v>
      </c>
      <c r="F1925" s="37">
        <v>936.82</v>
      </c>
      <c r="G1925" s="37">
        <v>936.82</v>
      </c>
      <c r="H1925" s="37">
        <v>936.82</v>
      </c>
      <c r="I1925" s="37">
        <v>936.82</v>
      </c>
      <c r="J1925" s="37">
        <v>936.82</v>
      </c>
      <c r="K1925" s="37">
        <v>936.82</v>
      </c>
      <c r="L1925" s="37">
        <v>936.82</v>
      </c>
      <c r="M1925" s="37">
        <v>936.82</v>
      </c>
      <c r="N1925" s="37">
        <v>936.82</v>
      </c>
      <c r="O1925" s="37">
        <v>936.82</v>
      </c>
      <c r="P1925" s="37">
        <v>936.82</v>
      </c>
      <c r="Q1925" s="37">
        <v>936.82</v>
      </c>
      <c r="R1925" s="37">
        <v>936.82</v>
      </c>
      <c r="S1925" s="37">
        <v>936.82</v>
      </c>
      <c r="T1925" s="133"/>
    </row>
    <row r="1926" spans="2:20">
      <c r="B1926" s="6">
        <v>1999</v>
      </c>
      <c r="C1926" s="37">
        <v>5094.9399999999996</v>
      </c>
      <c r="D1926" s="37">
        <v>5094.9399999999996</v>
      </c>
      <c r="E1926" s="37">
        <v>5094.9399999999996</v>
      </c>
      <c r="F1926" s="37">
        <v>5094.9399999999996</v>
      </c>
      <c r="G1926" s="37">
        <v>5094.9399999999996</v>
      </c>
      <c r="H1926" s="37">
        <v>5094.9399999999996</v>
      </c>
      <c r="I1926" s="37">
        <v>5094.9399999999996</v>
      </c>
      <c r="J1926" s="37">
        <v>5094.9399999999996</v>
      </c>
      <c r="K1926" s="37">
        <v>5094.9399999999996</v>
      </c>
      <c r="L1926" s="37">
        <v>5094.9399999999996</v>
      </c>
      <c r="M1926" s="37">
        <v>5094.9399999999996</v>
      </c>
      <c r="N1926" s="37">
        <v>5094.9399999999996</v>
      </c>
      <c r="O1926" s="37">
        <v>5094.9399999999996</v>
      </c>
      <c r="P1926" s="37">
        <v>5094.9399999999996</v>
      </c>
      <c r="Q1926" s="37">
        <v>5094.9399999999996</v>
      </c>
      <c r="R1926" s="37">
        <v>5094.9399999999996</v>
      </c>
      <c r="S1926" s="37">
        <v>5094.9399999999996</v>
      </c>
      <c r="T1926" s="133"/>
    </row>
    <row r="1927" spans="2:20">
      <c r="B1927" s="6">
        <v>1998</v>
      </c>
      <c r="C1927" s="37">
        <v>56548.37</v>
      </c>
      <c r="D1927" s="37">
        <v>56548.37</v>
      </c>
      <c r="E1927" s="37">
        <v>56548.37</v>
      </c>
      <c r="F1927" s="37">
        <v>56548.37</v>
      </c>
      <c r="G1927" s="37">
        <v>56548.37</v>
      </c>
      <c r="H1927" s="37">
        <v>56548.37</v>
      </c>
      <c r="I1927" s="37">
        <v>56548.37</v>
      </c>
      <c r="J1927" s="37">
        <v>56548.37</v>
      </c>
      <c r="K1927" s="37">
        <v>56548.37</v>
      </c>
      <c r="L1927" s="37">
        <v>56548.37</v>
      </c>
      <c r="M1927" s="37">
        <v>56548.37</v>
      </c>
      <c r="N1927" s="37">
        <v>56548.37</v>
      </c>
      <c r="O1927" s="37">
        <v>56548.37</v>
      </c>
      <c r="P1927" s="37">
        <v>56548.37</v>
      </c>
      <c r="Q1927" s="37">
        <v>56548.37</v>
      </c>
      <c r="R1927" s="37">
        <v>56548.37</v>
      </c>
      <c r="S1927" s="37">
        <v>56548.37</v>
      </c>
      <c r="T1927" s="133"/>
    </row>
    <row r="1928" spans="2:20">
      <c r="B1928" s="6">
        <v>1997</v>
      </c>
      <c r="C1928" s="37">
        <v>91438.42</v>
      </c>
      <c r="D1928" s="37">
        <v>91438.42</v>
      </c>
      <c r="E1928" s="37">
        <v>91438.42</v>
      </c>
      <c r="F1928" s="37">
        <v>91438.42</v>
      </c>
      <c r="G1928" s="37">
        <v>91438.42</v>
      </c>
      <c r="H1928" s="37">
        <v>91438.42</v>
      </c>
      <c r="I1928" s="37">
        <v>91438.42</v>
      </c>
      <c r="J1928" s="37">
        <v>91438.42</v>
      </c>
      <c r="K1928" s="37">
        <v>91438.42</v>
      </c>
      <c r="L1928" s="37">
        <v>91438.42</v>
      </c>
      <c r="M1928" s="37">
        <v>91438.42</v>
      </c>
      <c r="N1928" s="37">
        <v>91438.42</v>
      </c>
      <c r="O1928" s="37">
        <v>91438.42</v>
      </c>
      <c r="P1928" s="37">
        <v>91438.42</v>
      </c>
      <c r="Q1928" s="37">
        <v>91438.42</v>
      </c>
      <c r="R1928" s="37">
        <v>91438.42</v>
      </c>
      <c r="S1928" s="37">
        <v>91438.42</v>
      </c>
      <c r="T1928" s="133"/>
    </row>
    <row r="1929" spans="2:20">
      <c r="B1929" s="6">
        <v>1996</v>
      </c>
      <c r="C1929" s="37">
        <v>67139.78</v>
      </c>
      <c r="D1929" s="37">
        <v>67139.78</v>
      </c>
      <c r="E1929" s="37">
        <v>67139.78</v>
      </c>
      <c r="F1929" s="37">
        <v>67139.78</v>
      </c>
      <c r="G1929" s="37">
        <v>67139.78</v>
      </c>
      <c r="H1929" s="37">
        <v>67139.78</v>
      </c>
      <c r="I1929" s="37">
        <v>67139.78</v>
      </c>
      <c r="J1929" s="37">
        <v>67139.78</v>
      </c>
      <c r="K1929" s="37">
        <v>67139.78</v>
      </c>
      <c r="L1929" s="37">
        <v>67139.78</v>
      </c>
      <c r="M1929" s="37">
        <v>67139.78</v>
      </c>
      <c r="N1929" s="37">
        <v>67139.78</v>
      </c>
      <c r="O1929" s="37">
        <v>67139.78</v>
      </c>
      <c r="P1929" s="37">
        <v>67139.78</v>
      </c>
      <c r="Q1929" s="37">
        <v>67139.78</v>
      </c>
      <c r="R1929" s="37">
        <v>67139.78</v>
      </c>
      <c r="S1929" s="37">
        <v>67139.78</v>
      </c>
      <c r="T1929" s="133"/>
    </row>
    <row r="1930" spans="2:20">
      <c r="B1930" s="6">
        <v>1995</v>
      </c>
      <c r="C1930" s="37">
        <v>18557.34</v>
      </c>
      <c r="D1930" s="37">
        <v>18557.34</v>
      </c>
      <c r="E1930" s="37">
        <v>18557.34</v>
      </c>
      <c r="F1930" s="37">
        <v>18557.34</v>
      </c>
      <c r="G1930" s="37">
        <v>18557.34</v>
      </c>
      <c r="H1930" s="37">
        <v>18557.34</v>
      </c>
      <c r="I1930" s="37">
        <v>18557.34</v>
      </c>
      <c r="J1930" s="37">
        <v>18557.34</v>
      </c>
      <c r="K1930" s="37">
        <v>18557.34</v>
      </c>
      <c r="L1930" s="37">
        <v>18557.34</v>
      </c>
      <c r="M1930" s="37">
        <v>18557.34</v>
      </c>
      <c r="N1930" s="37">
        <v>18557.34</v>
      </c>
      <c r="O1930" s="37">
        <v>18557.34</v>
      </c>
      <c r="P1930" s="37">
        <v>18557.34</v>
      </c>
      <c r="Q1930" s="37">
        <v>18557.34</v>
      </c>
      <c r="R1930" s="37">
        <v>18557.34</v>
      </c>
      <c r="S1930" s="37">
        <v>18557.34</v>
      </c>
      <c r="T1930" s="133"/>
    </row>
    <row r="1931" spans="2:20">
      <c r="B1931" s="6">
        <v>1994</v>
      </c>
      <c r="C1931" s="37">
        <v>18939.79</v>
      </c>
      <c r="D1931" s="37">
        <v>18939.79</v>
      </c>
      <c r="E1931" s="37">
        <v>18939.79</v>
      </c>
      <c r="F1931" s="37">
        <v>18939.79</v>
      </c>
      <c r="G1931" s="37">
        <v>18939.79</v>
      </c>
      <c r="H1931" s="37">
        <v>18939.79</v>
      </c>
      <c r="I1931" s="37">
        <v>18939.79</v>
      </c>
      <c r="J1931" s="37">
        <v>18939.79</v>
      </c>
      <c r="K1931" s="37">
        <v>18939.79</v>
      </c>
      <c r="L1931" s="37">
        <v>18939.79</v>
      </c>
      <c r="M1931" s="37">
        <v>18939.79</v>
      </c>
      <c r="N1931" s="37">
        <v>18939.79</v>
      </c>
      <c r="O1931" s="37">
        <v>18939.79</v>
      </c>
      <c r="P1931" s="37">
        <v>18939.79</v>
      </c>
      <c r="Q1931" s="37">
        <v>18939.79</v>
      </c>
      <c r="R1931" s="37">
        <v>18939.79</v>
      </c>
      <c r="S1931" s="37">
        <v>18939.79</v>
      </c>
      <c r="T1931" s="133"/>
    </row>
    <row r="1932" spans="2:20">
      <c r="B1932" s="6">
        <v>1993</v>
      </c>
      <c r="C1932" s="37">
        <v>37896.44</v>
      </c>
      <c r="D1932" s="37">
        <v>37896.44</v>
      </c>
      <c r="E1932" s="37">
        <v>37896.44</v>
      </c>
      <c r="F1932" s="37">
        <v>37896.44</v>
      </c>
      <c r="G1932" s="37">
        <v>37896.44</v>
      </c>
      <c r="H1932" s="37">
        <v>37896.44</v>
      </c>
      <c r="I1932" s="37">
        <v>37896.44</v>
      </c>
      <c r="J1932" s="37">
        <v>37896.44</v>
      </c>
      <c r="K1932" s="37">
        <v>37896.44</v>
      </c>
      <c r="L1932" s="37">
        <v>37896.44</v>
      </c>
      <c r="M1932" s="37">
        <v>37896.44</v>
      </c>
      <c r="N1932" s="37">
        <v>37896.44</v>
      </c>
      <c r="O1932" s="37">
        <v>37896.44</v>
      </c>
      <c r="P1932" s="37">
        <v>37896.44</v>
      </c>
      <c r="Q1932" s="37">
        <v>37896.44</v>
      </c>
      <c r="R1932" s="37">
        <v>37896.44</v>
      </c>
      <c r="S1932" s="37">
        <v>37896.44</v>
      </c>
      <c r="T1932" s="133"/>
    </row>
    <row r="1933" spans="2:20">
      <c r="B1933" s="6">
        <v>1992</v>
      </c>
      <c r="C1933" s="37">
        <v>13278.76</v>
      </c>
      <c r="D1933" s="37">
        <v>13278.76</v>
      </c>
      <c r="E1933" s="37">
        <v>13278.76</v>
      </c>
      <c r="F1933" s="37">
        <v>13278.76</v>
      </c>
      <c r="G1933" s="37">
        <v>13278.76</v>
      </c>
      <c r="H1933" s="37">
        <v>13278.76</v>
      </c>
      <c r="I1933" s="37">
        <v>13278.76</v>
      </c>
      <c r="J1933" s="37">
        <v>13278.76</v>
      </c>
      <c r="K1933" s="37">
        <v>13278.76</v>
      </c>
      <c r="L1933" s="37">
        <v>13278.76</v>
      </c>
      <c r="M1933" s="37">
        <v>13278.76</v>
      </c>
      <c r="N1933" s="37">
        <v>13278.76</v>
      </c>
      <c r="O1933" s="37">
        <v>13278.76</v>
      </c>
      <c r="P1933" s="37">
        <v>13278.76</v>
      </c>
      <c r="Q1933" s="37">
        <v>13278.76</v>
      </c>
      <c r="R1933" s="37">
        <v>13278.76</v>
      </c>
      <c r="S1933" s="37">
        <v>13278.76</v>
      </c>
      <c r="T1933" s="133"/>
    </row>
    <row r="1934" spans="2:20">
      <c r="B1934" s="6">
        <v>1991</v>
      </c>
      <c r="C1934" s="37">
        <v>36068.57</v>
      </c>
      <c r="D1934" s="37">
        <v>36068.57</v>
      </c>
      <c r="E1934" s="37">
        <v>36068.57</v>
      </c>
      <c r="F1934" s="37">
        <v>36068.57</v>
      </c>
      <c r="G1934" s="37">
        <v>36068.57</v>
      </c>
      <c r="H1934" s="37">
        <v>36068.57</v>
      </c>
      <c r="I1934" s="37">
        <v>36068.57</v>
      </c>
      <c r="J1934" s="37">
        <v>36068.57</v>
      </c>
      <c r="K1934" s="37">
        <v>36068.57</v>
      </c>
      <c r="L1934" s="37">
        <v>36068.57</v>
      </c>
      <c r="M1934" s="37">
        <v>36068.57</v>
      </c>
      <c r="N1934" s="37">
        <v>36068.57</v>
      </c>
      <c r="O1934" s="37">
        <v>36068.57</v>
      </c>
      <c r="P1934" s="37">
        <v>36068.57</v>
      </c>
      <c r="Q1934" s="37">
        <v>36068.57</v>
      </c>
      <c r="R1934" s="37">
        <v>36068.57</v>
      </c>
      <c r="S1934" s="37">
        <v>36068.57</v>
      </c>
      <c r="T1934" s="133"/>
    </row>
    <row r="1935" spans="2:20">
      <c r="B1935" s="6">
        <v>1990</v>
      </c>
      <c r="C1935" s="37">
        <v>32437.22</v>
      </c>
      <c r="D1935" s="37">
        <v>32437.22</v>
      </c>
      <c r="E1935" s="37">
        <v>32437.22</v>
      </c>
      <c r="F1935" s="37">
        <v>32437.22</v>
      </c>
      <c r="G1935" s="37">
        <v>32437.22</v>
      </c>
      <c r="H1935" s="37">
        <v>32437.22</v>
      </c>
      <c r="I1935" s="37">
        <v>32437.22</v>
      </c>
      <c r="J1935" s="37">
        <v>32437.22</v>
      </c>
      <c r="K1935" s="37">
        <v>32437.22</v>
      </c>
      <c r="L1935" s="37">
        <v>32437.22</v>
      </c>
      <c r="M1935" s="37">
        <v>32437.22</v>
      </c>
      <c r="N1935" s="37">
        <v>32437.22</v>
      </c>
      <c r="O1935" s="37">
        <v>32437.22</v>
      </c>
      <c r="P1935" s="37">
        <v>32437.22</v>
      </c>
      <c r="Q1935" s="37">
        <v>32437.22</v>
      </c>
      <c r="R1935" s="37">
        <v>32437.22</v>
      </c>
      <c r="S1935" s="37">
        <v>32437.22</v>
      </c>
      <c r="T1935" s="133"/>
    </row>
    <row r="1936" spans="2:20">
      <c r="B1936" s="6">
        <v>1989</v>
      </c>
      <c r="C1936" s="37">
        <v>39606.71</v>
      </c>
      <c r="D1936" s="37">
        <v>39606.71</v>
      </c>
      <c r="E1936" s="37">
        <v>39606.71</v>
      </c>
      <c r="F1936" s="37">
        <v>39606.71</v>
      </c>
      <c r="G1936" s="37">
        <v>39606.71</v>
      </c>
      <c r="H1936" s="37">
        <v>39606.71</v>
      </c>
      <c r="I1936" s="37">
        <v>39606.71</v>
      </c>
      <c r="J1936" s="37">
        <v>39606.71</v>
      </c>
      <c r="K1936" s="37">
        <v>39606.71</v>
      </c>
      <c r="L1936" s="37">
        <v>39606.71</v>
      </c>
      <c r="M1936" s="37">
        <v>39606.71</v>
      </c>
      <c r="N1936" s="37">
        <v>39606.71</v>
      </c>
      <c r="O1936" s="37">
        <v>39606.71</v>
      </c>
      <c r="P1936" s="37">
        <v>39606.71</v>
      </c>
      <c r="Q1936" s="37">
        <v>39606.71</v>
      </c>
      <c r="R1936" s="37">
        <v>39606.71</v>
      </c>
      <c r="S1936" s="37">
        <v>39606.71</v>
      </c>
      <c r="T1936" s="133"/>
    </row>
    <row r="1937" spans="2:20">
      <c r="B1937" s="6">
        <v>1988</v>
      </c>
      <c r="C1937" s="37">
        <v>49005.279999999999</v>
      </c>
      <c r="D1937" s="37">
        <v>49005.279999999999</v>
      </c>
      <c r="E1937" s="37">
        <v>49005.279999999999</v>
      </c>
      <c r="F1937" s="37">
        <v>49005.279999999999</v>
      </c>
      <c r="G1937" s="37">
        <v>49005.279999999999</v>
      </c>
      <c r="H1937" s="37">
        <v>49005.279999999999</v>
      </c>
      <c r="I1937" s="37">
        <v>49005.279999999999</v>
      </c>
      <c r="J1937" s="37">
        <v>49005.279999999999</v>
      </c>
      <c r="K1937" s="37">
        <v>49005.279999999999</v>
      </c>
      <c r="L1937" s="37">
        <v>49005.279999999999</v>
      </c>
      <c r="M1937" s="37">
        <v>49005.279999999999</v>
      </c>
      <c r="N1937" s="37">
        <v>49005.279999999999</v>
      </c>
      <c r="O1937" s="37">
        <v>49005.279999999999</v>
      </c>
      <c r="P1937" s="37">
        <v>49005.279999999999</v>
      </c>
      <c r="Q1937" s="37">
        <v>49005.279999999999</v>
      </c>
      <c r="R1937" s="37">
        <v>49005.279999999999</v>
      </c>
      <c r="S1937" s="37">
        <v>49005.279999999999</v>
      </c>
      <c r="T1937" s="133"/>
    </row>
    <row r="1938" spans="2:20">
      <c r="B1938" s="6">
        <v>1987</v>
      </c>
      <c r="C1938" s="37">
        <v>41349.71</v>
      </c>
      <c r="D1938" s="37">
        <v>41349.71</v>
      </c>
      <c r="E1938" s="37">
        <v>41349.71</v>
      </c>
      <c r="F1938" s="37">
        <v>41349.71</v>
      </c>
      <c r="G1938" s="37">
        <v>41349.71</v>
      </c>
      <c r="H1938" s="37">
        <v>41349.71</v>
      </c>
      <c r="I1938" s="37">
        <v>41349.71</v>
      </c>
      <c r="J1938" s="37">
        <v>41349.71</v>
      </c>
      <c r="K1938" s="37">
        <v>41349.71</v>
      </c>
      <c r="L1938" s="37">
        <v>41349.71</v>
      </c>
      <c r="M1938" s="37">
        <v>41349.71</v>
      </c>
      <c r="N1938" s="37">
        <v>41349.71</v>
      </c>
      <c r="O1938" s="37">
        <v>41349.71</v>
      </c>
      <c r="P1938" s="37">
        <v>41349.71</v>
      </c>
      <c r="Q1938" s="37">
        <v>41349.71</v>
      </c>
      <c r="R1938" s="37">
        <v>41349.71</v>
      </c>
      <c r="S1938" s="37">
        <v>41349.71</v>
      </c>
      <c r="T1938" s="133"/>
    </row>
    <row r="1939" spans="2:20">
      <c r="B1939" s="6">
        <v>1986</v>
      </c>
      <c r="C1939" s="37">
        <v>21278.43</v>
      </c>
      <c r="D1939" s="37">
        <v>21278.43</v>
      </c>
      <c r="E1939" s="37">
        <v>21278.43</v>
      </c>
      <c r="F1939" s="37">
        <v>21278.43</v>
      </c>
      <c r="G1939" s="37">
        <v>21278.43</v>
      </c>
      <c r="H1939" s="37">
        <v>21278.43</v>
      </c>
      <c r="I1939" s="37">
        <v>21278.43</v>
      </c>
      <c r="J1939" s="37">
        <v>21278.43</v>
      </c>
      <c r="K1939" s="37">
        <v>21278.43</v>
      </c>
      <c r="L1939" s="37">
        <v>21278.43</v>
      </c>
      <c r="M1939" s="37">
        <v>21278.43</v>
      </c>
      <c r="N1939" s="37">
        <v>21278.43</v>
      </c>
      <c r="O1939" s="37">
        <v>21278.43</v>
      </c>
      <c r="P1939" s="37">
        <v>21278.43</v>
      </c>
      <c r="Q1939" s="37">
        <v>21278.43</v>
      </c>
      <c r="R1939" s="37">
        <v>21278.43</v>
      </c>
      <c r="S1939" s="37">
        <v>21278.43</v>
      </c>
      <c r="T1939" s="133"/>
    </row>
    <row r="1940" spans="2:20">
      <c r="B1940" s="6">
        <v>1985</v>
      </c>
      <c r="C1940" s="37">
        <v>34608.839999999997</v>
      </c>
      <c r="D1940" s="37">
        <v>34608.839999999997</v>
      </c>
      <c r="E1940" s="37">
        <v>34608.839999999997</v>
      </c>
      <c r="F1940" s="37">
        <v>34608.839999999997</v>
      </c>
      <c r="G1940" s="37">
        <v>34608.839999999997</v>
      </c>
      <c r="H1940" s="37">
        <v>34608.839999999997</v>
      </c>
      <c r="I1940" s="37">
        <v>34608.839999999997</v>
      </c>
      <c r="J1940" s="37">
        <v>34608.839999999997</v>
      </c>
      <c r="K1940" s="37">
        <v>34608.839999999997</v>
      </c>
      <c r="L1940" s="37">
        <v>34608.839999999997</v>
      </c>
      <c r="M1940" s="37">
        <v>34608.839999999997</v>
      </c>
      <c r="N1940" s="37">
        <v>34608.839999999997</v>
      </c>
      <c r="O1940" s="37">
        <v>34608.839999999997</v>
      </c>
      <c r="P1940" s="37">
        <v>34608.839999999997</v>
      </c>
      <c r="Q1940" s="37">
        <v>34608.839999999997</v>
      </c>
      <c r="R1940" s="37">
        <v>34608.839999999997</v>
      </c>
      <c r="S1940" s="37">
        <v>34608.839999999997</v>
      </c>
      <c r="T1940" s="133"/>
    </row>
    <row r="1941" spans="2:20">
      <c r="B1941" s="6">
        <v>1984</v>
      </c>
      <c r="C1941" s="37">
        <v>26026.799999999999</v>
      </c>
      <c r="D1941" s="37">
        <v>26026.799999999999</v>
      </c>
      <c r="E1941" s="37">
        <v>26026.799999999999</v>
      </c>
      <c r="F1941" s="37">
        <v>26026.799999999999</v>
      </c>
      <c r="G1941" s="37">
        <v>26026.799999999999</v>
      </c>
      <c r="H1941" s="37">
        <v>26026.799999999999</v>
      </c>
      <c r="I1941" s="37">
        <v>26026.799999999999</v>
      </c>
      <c r="J1941" s="37">
        <v>26026.799999999999</v>
      </c>
      <c r="K1941" s="37">
        <v>26026.799999999999</v>
      </c>
      <c r="L1941" s="37">
        <v>26026.799999999999</v>
      </c>
      <c r="M1941" s="37">
        <v>26026.799999999999</v>
      </c>
      <c r="N1941" s="37">
        <v>26026.799999999999</v>
      </c>
      <c r="O1941" s="37">
        <v>26026.799999999999</v>
      </c>
      <c r="P1941" s="37">
        <v>26026.799999999999</v>
      </c>
      <c r="Q1941" s="37">
        <v>26026.799999999999</v>
      </c>
      <c r="R1941" s="37">
        <v>26026.799999999999</v>
      </c>
      <c r="S1941" s="37">
        <v>26026.799999999999</v>
      </c>
      <c r="T1941" s="133"/>
    </row>
    <row r="1942" spans="2:20">
      <c r="B1942" s="6">
        <v>1983</v>
      </c>
      <c r="C1942" s="37">
        <v>10851.15</v>
      </c>
      <c r="D1942" s="37">
        <v>10851.15</v>
      </c>
      <c r="E1942" s="37">
        <v>10851.15</v>
      </c>
      <c r="F1942" s="37">
        <v>10851.15</v>
      </c>
      <c r="G1942" s="37">
        <v>10851.15</v>
      </c>
      <c r="H1942" s="37">
        <v>10851.15</v>
      </c>
      <c r="I1942" s="37">
        <v>10851.15</v>
      </c>
      <c r="J1942" s="37">
        <v>10851.15</v>
      </c>
      <c r="K1942" s="37">
        <v>10851.15</v>
      </c>
      <c r="L1942" s="37">
        <v>10851.15</v>
      </c>
      <c r="M1942" s="37">
        <v>10851.15</v>
      </c>
      <c r="N1942" s="37">
        <v>10851.15</v>
      </c>
      <c r="O1942" s="37">
        <v>10851.15</v>
      </c>
      <c r="P1942" s="37">
        <v>10851.15</v>
      </c>
      <c r="Q1942" s="37">
        <v>10851.15</v>
      </c>
      <c r="R1942" s="37">
        <v>10851.15</v>
      </c>
      <c r="S1942" s="37">
        <v>10851.15</v>
      </c>
      <c r="T1942" s="133"/>
    </row>
    <row r="1943" spans="2:20">
      <c r="B1943" s="6">
        <v>1982</v>
      </c>
      <c r="C1943" s="37">
        <v>47665.19</v>
      </c>
      <c r="D1943" s="37">
        <v>47665.19</v>
      </c>
      <c r="E1943" s="37">
        <v>47665.19</v>
      </c>
      <c r="F1943" s="37">
        <v>47665.19</v>
      </c>
      <c r="G1943" s="37">
        <v>47665.19</v>
      </c>
      <c r="H1943" s="37">
        <v>47665.19</v>
      </c>
      <c r="I1943" s="37">
        <v>47665.19</v>
      </c>
      <c r="J1943" s="37">
        <v>47665.19</v>
      </c>
      <c r="K1943" s="37">
        <v>47665.19</v>
      </c>
      <c r="L1943" s="37">
        <v>47665.19</v>
      </c>
      <c r="M1943" s="37">
        <v>47665.19</v>
      </c>
      <c r="N1943" s="37">
        <v>47665.19</v>
      </c>
      <c r="O1943" s="37">
        <v>47665.19</v>
      </c>
      <c r="P1943" s="37">
        <v>47665.19</v>
      </c>
      <c r="Q1943" s="37">
        <v>47665.19</v>
      </c>
      <c r="R1943" s="37">
        <v>47665.19</v>
      </c>
      <c r="S1943" s="37">
        <v>47665.19</v>
      </c>
      <c r="T1943" s="133"/>
    </row>
    <row r="1944" spans="2:20">
      <c r="B1944" s="6">
        <v>1981</v>
      </c>
      <c r="C1944" s="37">
        <v>6606.03</v>
      </c>
      <c r="D1944" s="37">
        <v>6606.03</v>
      </c>
      <c r="E1944" s="37">
        <v>6606.03</v>
      </c>
      <c r="F1944" s="37">
        <v>6606.03</v>
      </c>
      <c r="G1944" s="37">
        <v>6606.03</v>
      </c>
      <c r="H1944" s="37">
        <v>6606.03</v>
      </c>
      <c r="I1944" s="37">
        <v>6606.03</v>
      </c>
      <c r="J1944" s="37">
        <v>6606.03</v>
      </c>
      <c r="K1944" s="37">
        <v>6606.03</v>
      </c>
      <c r="L1944" s="37">
        <v>6606.03</v>
      </c>
      <c r="M1944" s="37">
        <v>6606.03</v>
      </c>
      <c r="N1944" s="37">
        <v>6606.03</v>
      </c>
      <c r="O1944" s="37">
        <v>6606.03</v>
      </c>
      <c r="P1944" s="37">
        <v>6606.03</v>
      </c>
      <c r="Q1944" s="37">
        <v>6606.03</v>
      </c>
      <c r="R1944" s="37">
        <v>6606.03</v>
      </c>
      <c r="S1944" s="37">
        <v>6606.03</v>
      </c>
      <c r="T1944" s="133"/>
    </row>
    <row r="1945" spans="2:20">
      <c r="B1945" s="6">
        <v>1980</v>
      </c>
      <c r="C1945" s="37">
        <v>11997.98</v>
      </c>
      <c r="D1945" s="37">
        <v>11997.98</v>
      </c>
      <c r="E1945" s="37">
        <v>11997.98</v>
      </c>
      <c r="F1945" s="37">
        <v>11997.98</v>
      </c>
      <c r="G1945" s="37">
        <v>11997.98</v>
      </c>
      <c r="H1945" s="37">
        <v>11997.98</v>
      </c>
      <c r="I1945" s="37">
        <v>11997.98</v>
      </c>
      <c r="J1945" s="37">
        <v>11997.98</v>
      </c>
      <c r="K1945" s="37">
        <v>11997.98</v>
      </c>
      <c r="L1945" s="37">
        <v>11997.98</v>
      </c>
      <c r="M1945" s="37">
        <v>11997.98</v>
      </c>
      <c r="N1945" s="37">
        <v>11997.98</v>
      </c>
      <c r="O1945" s="37">
        <v>11997.98</v>
      </c>
      <c r="P1945" s="37">
        <v>11997.98</v>
      </c>
      <c r="Q1945" s="37">
        <v>11997.98</v>
      </c>
      <c r="R1945" s="37">
        <v>11997.98</v>
      </c>
      <c r="S1945" s="37">
        <v>11997.98</v>
      </c>
      <c r="T1945" s="133"/>
    </row>
    <row r="1946" spans="2:20">
      <c r="B1946" s="6">
        <v>1979</v>
      </c>
      <c r="C1946" s="37">
        <v>21991.69</v>
      </c>
      <c r="D1946" s="37">
        <v>21991.69</v>
      </c>
      <c r="E1946" s="37">
        <v>21991.69</v>
      </c>
      <c r="F1946" s="37">
        <v>21991.69</v>
      </c>
      <c r="G1946" s="37">
        <v>21991.69</v>
      </c>
      <c r="H1946" s="37">
        <v>21991.69</v>
      </c>
      <c r="I1946" s="37">
        <v>21991.69</v>
      </c>
      <c r="J1946" s="37">
        <v>21991.69</v>
      </c>
      <c r="K1946" s="37">
        <v>21991.69</v>
      </c>
      <c r="L1946" s="37">
        <v>21991.69</v>
      </c>
      <c r="M1946" s="37">
        <v>21991.69</v>
      </c>
      <c r="N1946" s="37">
        <v>21991.69</v>
      </c>
      <c r="O1946" s="37">
        <v>21991.69</v>
      </c>
      <c r="P1946" s="37">
        <v>21991.69</v>
      </c>
      <c r="Q1946" s="37">
        <v>21991.69</v>
      </c>
      <c r="R1946" s="37">
        <v>21991.69</v>
      </c>
      <c r="S1946" s="37">
        <v>21991.69</v>
      </c>
      <c r="T1946" s="133"/>
    </row>
    <row r="1947" spans="2:20">
      <c r="B1947" s="6">
        <v>1978</v>
      </c>
      <c r="C1947" s="37">
        <v>5049.54</v>
      </c>
      <c r="D1947" s="37">
        <v>5049.54</v>
      </c>
      <c r="E1947" s="37">
        <v>5049.54</v>
      </c>
      <c r="F1947" s="37">
        <v>5049.54</v>
      </c>
      <c r="G1947" s="37">
        <v>5049.54</v>
      </c>
      <c r="H1947" s="37">
        <v>5049.54</v>
      </c>
      <c r="I1947" s="37">
        <v>5049.54</v>
      </c>
      <c r="J1947" s="37">
        <v>5049.54</v>
      </c>
      <c r="K1947" s="37">
        <v>5049.54</v>
      </c>
      <c r="L1947" s="37">
        <v>5049.54</v>
      </c>
      <c r="M1947" s="37">
        <v>5049.54</v>
      </c>
      <c r="N1947" s="37">
        <v>5049.54</v>
      </c>
      <c r="O1947" s="37">
        <v>5049.54</v>
      </c>
      <c r="P1947" s="37">
        <v>5049.54</v>
      </c>
      <c r="Q1947" s="37">
        <v>5049.54</v>
      </c>
      <c r="R1947" s="37">
        <v>5049.54</v>
      </c>
      <c r="S1947" s="37">
        <v>5049.54</v>
      </c>
      <c r="T1947" s="133"/>
    </row>
    <row r="1948" spans="2:20">
      <c r="B1948" s="6">
        <v>1977</v>
      </c>
      <c r="C1948" s="37">
        <v>9811.69</v>
      </c>
      <c r="D1948" s="37">
        <v>9811.69</v>
      </c>
      <c r="E1948" s="37">
        <v>9811.69</v>
      </c>
      <c r="F1948" s="37">
        <v>9811.69</v>
      </c>
      <c r="G1948" s="37">
        <v>9811.69</v>
      </c>
      <c r="H1948" s="37">
        <v>9811.69</v>
      </c>
      <c r="I1948" s="37">
        <v>9811.69</v>
      </c>
      <c r="J1948" s="37">
        <v>9811.69</v>
      </c>
      <c r="K1948" s="37">
        <v>9811.69</v>
      </c>
      <c r="L1948" s="37">
        <v>9811.69</v>
      </c>
      <c r="M1948" s="37">
        <v>9811.69</v>
      </c>
      <c r="N1948" s="37">
        <v>9811.69</v>
      </c>
      <c r="O1948" s="37">
        <v>9811.69</v>
      </c>
      <c r="P1948" s="37">
        <v>9811.69</v>
      </c>
      <c r="Q1948" s="37">
        <v>9811.69</v>
      </c>
      <c r="R1948" s="37">
        <v>9811.69</v>
      </c>
      <c r="S1948" s="37">
        <v>9811.69</v>
      </c>
      <c r="T1948" s="133"/>
    </row>
    <row r="1949" spans="2:20">
      <c r="B1949" s="6">
        <v>1976</v>
      </c>
      <c r="C1949" s="37">
        <v>25044.75</v>
      </c>
      <c r="D1949" s="37">
        <v>25044.75</v>
      </c>
      <c r="E1949" s="37">
        <v>25044.75</v>
      </c>
      <c r="F1949" s="37">
        <v>25044.75</v>
      </c>
      <c r="G1949" s="37">
        <v>25044.75</v>
      </c>
      <c r="H1949" s="37">
        <v>25044.75</v>
      </c>
      <c r="I1949" s="37">
        <v>25044.75</v>
      </c>
      <c r="J1949" s="37">
        <v>25044.75</v>
      </c>
      <c r="K1949" s="37">
        <v>25044.75</v>
      </c>
      <c r="L1949" s="37">
        <v>25044.75</v>
      </c>
      <c r="M1949" s="37">
        <v>25044.75</v>
      </c>
      <c r="N1949" s="37">
        <v>25044.75</v>
      </c>
      <c r="O1949" s="37">
        <v>25044.75</v>
      </c>
      <c r="P1949" s="37">
        <v>25044.75</v>
      </c>
      <c r="Q1949" s="37">
        <v>25044.75</v>
      </c>
      <c r="R1949" s="37">
        <v>25044.75</v>
      </c>
      <c r="S1949" s="37">
        <v>25044.75</v>
      </c>
      <c r="T1949" s="133"/>
    </row>
    <row r="1950" spans="2:20">
      <c r="B1950" s="6">
        <v>1975</v>
      </c>
      <c r="C1950" s="37">
        <v>20916.07</v>
      </c>
      <c r="D1950" s="37">
        <v>20916.07</v>
      </c>
      <c r="E1950" s="37">
        <v>20916.07</v>
      </c>
      <c r="F1950" s="37">
        <v>20916.07</v>
      </c>
      <c r="G1950" s="37">
        <v>20916.07</v>
      </c>
      <c r="H1950" s="37">
        <v>20916.07</v>
      </c>
      <c r="I1950" s="37">
        <v>20916.07</v>
      </c>
      <c r="J1950" s="37">
        <v>20916.07</v>
      </c>
      <c r="K1950" s="37">
        <v>20916.07</v>
      </c>
      <c r="L1950" s="37">
        <v>20916.07</v>
      </c>
      <c r="M1950" s="37">
        <v>20916.07</v>
      </c>
      <c r="N1950" s="37">
        <v>20916.07</v>
      </c>
      <c r="O1950" s="37">
        <v>20916.07</v>
      </c>
      <c r="P1950" s="37">
        <v>20916.07</v>
      </c>
      <c r="Q1950" s="37">
        <v>20916.07</v>
      </c>
      <c r="R1950" s="37">
        <v>20916.07</v>
      </c>
      <c r="S1950" s="37">
        <v>20916.07</v>
      </c>
      <c r="T1950" s="133"/>
    </row>
    <row r="1951" spans="2:20">
      <c r="B1951" s="6">
        <v>1974</v>
      </c>
      <c r="C1951" s="37">
        <v>31134.07</v>
      </c>
      <c r="D1951" s="37">
        <v>31134.07</v>
      </c>
      <c r="E1951" s="37">
        <v>31134.07</v>
      </c>
      <c r="F1951" s="37">
        <v>31134.07</v>
      </c>
      <c r="G1951" s="37">
        <v>31134.07</v>
      </c>
      <c r="H1951" s="37">
        <v>31134.07</v>
      </c>
      <c r="I1951" s="37">
        <v>31134.07</v>
      </c>
      <c r="J1951" s="37">
        <v>31134.07</v>
      </c>
      <c r="K1951" s="37">
        <v>31134.07</v>
      </c>
      <c r="L1951" s="37">
        <v>31134.07</v>
      </c>
      <c r="M1951" s="37">
        <v>31134.07</v>
      </c>
      <c r="N1951" s="37">
        <v>31134.07</v>
      </c>
      <c r="O1951" s="37">
        <v>31134.07</v>
      </c>
      <c r="P1951" s="37">
        <v>31134.07</v>
      </c>
      <c r="Q1951" s="37">
        <v>31134.07</v>
      </c>
      <c r="R1951" s="37">
        <v>31134.07</v>
      </c>
      <c r="S1951" s="37">
        <v>31134.07</v>
      </c>
      <c r="T1951" s="133"/>
    </row>
    <row r="1952" spans="2:20">
      <c r="B1952" s="6">
        <v>1973</v>
      </c>
      <c r="C1952" s="37">
        <v>43322.6</v>
      </c>
      <c r="D1952" s="37">
        <v>43322.6</v>
      </c>
      <c r="E1952" s="37">
        <v>43322.6</v>
      </c>
      <c r="F1952" s="37">
        <v>43322.6</v>
      </c>
      <c r="G1952" s="37">
        <v>43322.6</v>
      </c>
      <c r="H1952" s="37">
        <v>43322.6</v>
      </c>
      <c r="I1952" s="37">
        <v>43322.6</v>
      </c>
      <c r="J1952" s="37">
        <v>43322.6</v>
      </c>
      <c r="K1952" s="37">
        <v>43322.6</v>
      </c>
      <c r="L1952" s="37">
        <v>43322.6</v>
      </c>
      <c r="M1952" s="37">
        <v>43322.6</v>
      </c>
      <c r="N1952" s="37">
        <v>43322.6</v>
      </c>
      <c r="O1952" s="37">
        <v>43322.6</v>
      </c>
      <c r="P1952" s="37">
        <v>43322.6</v>
      </c>
      <c r="Q1952" s="37">
        <v>43322.6</v>
      </c>
      <c r="R1952" s="37">
        <v>43322.6</v>
      </c>
      <c r="S1952" s="37">
        <v>43322.6</v>
      </c>
      <c r="T1952" s="133"/>
    </row>
    <row r="1953" spans="2:20">
      <c r="B1953" s="6">
        <v>1972</v>
      </c>
      <c r="C1953" s="37">
        <v>24504.94</v>
      </c>
      <c r="D1953" s="37">
        <v>24504.94</v>
      </c>
      <c r="E1953" s="37">
        <v>24504.94</v>
      </c>
      <c r="F1953" s="37">
        <v>24504.94</v>
      </c>
      <c r="G1953" s="37">
        <v>24504.94</v>
      </c>
      <c r="H1953" s="37">
        <v>24504.94</v>
      </c>
      <c r="I1953" s="37">
        <v>24504.94</v>
      </c>
      <c r="J1953" s="37">
        <v>24504.94</v>
      </c>
      <c r="K1953" s="37">
        <v>24504.94</v>
      </c>
      <c r="L1953" s="37">
        <v>24504.94</v>
      </c>
      <c r="M1953" s="37">
        <v>24504.94</v>
      </c>
      <c r="N1953" s="37">
        <v>24504.94</v>
      </c>
      <c r="O1953" s="37">
        <v>24504.94</v>
      </c>
      <c r="P1953" s="37">
        <v>24504.94</v>
      </c>
      <c r="Q1953" s="37">
        <v>24504.94</v>
      </c>
      <c r="R1953" s="37">
        <v>24504.94</v>
      </c>
      <c r="S1953" s="37">
        <v>24504.94</v>
      </c>
      <c r="T1953" s="133"/>
    </row>
    <row r="1954" spans="2:20">
      <c r="B1954" s="6">
        <v>1971</v>
      </c>
      <c r="C1954" s="37">
        <v>17229.84</v>
      </c>
      <c r="D1954" s="37">
        <v>17229.84</v>
      </c>
      <c r="E1954" s="37">
        <v>17229.84</v>
      </c>
      <c r="F1954" s="37">
        <v>17229.84</v>
      </c>
      <c r="G1954" s="37">
        <v>17229.84</v>
      </c>
      <c r="H1954" s="37">
        <v>17229.84</v>
      </c>
      <c r="I1954" s="37">
        <v>17229.84</v>
      </c>
      <c r="J1954" s="37">
        <v>17229.84</v>
      </c>
      <c r="K1954" s="37">
        <v>17229.84</v>
      </c>
      <c r="L1954" s="37">
        <v>17229.84</v>
      </c>
      <c r="M1954" s="37">
        <v>17229.84</v>
      </c>
      <c r="N1954" s="37">
        <v>17229.84</v>
      </c>
      <c r="O1954" s="37">
        <v>17229.84</v>
      </c>
      <c r="P1954" s="37">
        <v>17229.84</v>
      </c>
      <c r="Q1954" s="37">
        <v>17229.84</v>
      </c>
      <c r="R1954" s="37">
        <v>17229.84</v>
      </c>
      <c r="S1954" s="37">
        <v>17229.84</v>
      </c>
      <c r="T1954" s="133"/>
    </row>
    <row r="1955" spans="2:20">
      <c r="B1955" s="6">
        <v>1970</v>
      </c>
      <c r="C1955" s="37">
        <v>1785.16</v>
      </c>
      <c r="D1955" s="37">
        <v>1785.16</v>
      </c>
      <c r="E1955" s="37">
        <v>1785.16</v>
      </c>
      <c r="F1955" s="37">
        <v>1785.16</v>
      </c>
      <c r="G1955" s="37">
        <v>1785.16</v>
      </c>
      <c r="H1955" s="37">
        <v>1785.16</v>
      </c>
      <c r="I1955" s="37">
        <v>1785.16</v>
      </c>
      <c r="J1955" s="37">
        <v>1785.16</v>
      </c>
      <c r="K1955" s="37">
        <v>1785.16</v>
      </c>
      <c r="L1955" s="37">
        <v>1785.16</v>
      </c>
      <c r="M1955" s="37">
        <v>1785.16</v>
      </c>
      <c r="N1955" s="37">
        <v>1785.16</v>
      </c>
      <c r="O1955" s="37">
        <v>1785.16</v>
      </c>
      <c r="P1955" s="37">
        <v>1785.16</v>
      </c>
      <c r="Q1955" s="37">
        <v>1785.16</v>
      </c>
      <c r="R1955" s="37">
        <v>1785.16</v>
      </c>
      <c r="S1955" s="37">
        <v>1785.16</v>
      </c>
      <c r="T1955" s="133"/>
    </row>
    <row r="1956" spans="2:20">
      <c r="B1956" s="6">
        <v>1969</v>
      </c>
      <c r="C1956" s="37">
        <v>15515.91</v>
      </c>
      <c r="D1956" s="37">
        <v>15515.91</v>
      </c>
      <c r="E1956" s="37">
        <v>15515.91</v>
      </c>
      <c r="F1956" s="37">
        <v>15515.91</v>
      </c>
      <c r="G1956" s="37">
        <v>15515.91</v>
      </c>
      <c r="H1956" s="37">
        <v>15515.91</v>
      </c>
      <c r="I1956" s="37">
        <v>15515.91</v>
      </c>
      <c r="J1956" s="37">
        <v>15515.91</v>
      </c>
      <c r="K1956" s="37">
        <v>15515.91</v>
      </c>
      <c r="L1956" s="37">
        <v>15515.91</v>
      </c>
      <c r="M1956" s="37">
        <v>15515.91</v>
      </c>
      <c r="N1956" s="37">
        <v>15515.91</v>
      </c>
      <c r="O1956" s="37">
        <v>15515.91</v>
      </c>
      <c r="P1956" s="37">
        <v>15515.91</v>
      </c>
      <c r="Q1956" s="37">
        <v>15515.91</v>
      </c>
      <c r="R1956" s="37">
        <v>15515.91</v>
      </c>
      <c r="S1956" s="37">
        <v>15515.91</v>
      </c>
      <c r="T1956" s="133"/>
    </row>
    <row r="1957" spans="2:20">
      <c r="B1957" s="6">
        <v>1968</v>
      </c>
      <c r="C1957" s="37">
        <v>16005.36</v>
      </c>
      <c r="D1957" s="37">
        <v>16005.36</v>
      </c>
      <c r="E1957" s="37">
        <v>16005.36</v>
      </c>
      <c r="F1957" s="37">
        <v>16005.36</v>
      </c>
      <c r="G1957" s="37">
        <v>16005.36</v>
      </c>
      <c r="H1957" s="37">
        <v>16005.36</v>
      </c>
      <c r="I1957" s="37">
        <v>16005.36</v>
      </c>
      <c r="J1957" s="37">
        <v>16005.36</v>
      </c>
      <c r="K1957" s="37">
        <v>16005.36</v>
      </c>
      <c r="L1957" s="37">
        <v>16005.36</v>
      </c>
      <c r="M1957" s="37">
        <v>16005.36</v>
      </c>
      <c r="N1957" s="37">
        <v>16005.36</v>
      </c>
      <c r="O1957" s="37">
        <v>16005.36</v>
      </c>
      <c r="P1957" s="37">
        <v>16005.36</v>
      </c>
      <c r="Q1957" s="37">
        <v>16005.36</v>
      </c>
      <c r="R1957" s="37">
        <v>16005.36</v>
      </c>
      <c r="S1957" s="37">
        <v>16005.36</v>
      </c>
      <c r="T1957" s="133"/>
    </row>
    <row r="1958" spans="2:20">
      <c r="B1958" s="6">
        <v>1967</v>
      </c>
      <c r="C1958" s="37">
        <v>5914.73</v>
      </c>
      <c r="D1958" s="37">
        <v>5914.73</v>
      </c>
      <c r="E1958" s="37">
        <v>5914.73</v>
      </c>
      <c r="F1958" s="37">
        <v>5914.73</v>
      </c>
      <c r="G1958" s="37">
        <v>5914.73</v>
      </c>
      <c r="H1958" s="37">
        <v>5914.73</v>
      </c>
      <c r="I1958" s="37">
        <v>5914.73</v>
      </c>
      <c r="J1958" s="37">
        <v>5914.73</v>
      </c>
      <c r="K1958" s="37">
        <v>5914.73</v>
      </c>
      <c r="L1958" s="37">
        <v>5914.73</v>
      </c>
      <c r="M1958" s="37">
        <v>5914.73</v>
      </c>
      <c r="N1958" s="37">
        <v>5914.73</v>
      </c>
      <c r="O1958" s="37">
        <v>5914.73</v>
      </c>
      <c r="P1958" s="37">
        <v>5914.73</v>
      </c>
      <c r="Q1958" s="37">
        <v>5914.73</v>
      </c>
      <c r="R1958" s="37">
        <v>5914.73</v>
      </c>
      <c r="S1958" s="37">
        <v>5914.73</v>
      </c>
      <c r="T1958" s="133"/>
    </row>
    <row r="1959" spans="2:20" hidden="1">
      <c r="B1959" s="6">
        <v>1966</v>
      </c>
      <c r="C1959" s="37"/>
      <c r="D1959" s="37"/>
      <c r="E1959" s="37"/>
      <c r="F1959" s="37"/>
      <c r="G1959" s="37"/>
      <c r="H1959" s="37"/>
      <c r="I1959" s="37"/>
      <c r="J1959" s="37"/>
      <c r="K1959" s="37"/>
      <c r="L1959" s="37"/>
      <c r="M1959" s="37"/>
      <c r="N1959" s="37"/>
      <c r="O1959" s="37"/>
      <c r="P1959" s="37"/>
      <c r="Q1959" s="37"/>
      <c r="R1959" s="37"/>
      <c r="S1959" s="37"/>
      <c r="T1959" s="133"/>
    </row>
    <row r="1960" spans="2:20" hidden="1">
      <c r="B1960" s="6">
        <v>1965</v>
      </c>
      <c r="C1960" s="37"/>
      <c r="D1960" s="37"/>
      <c r="E1960" s="37"/>
      <c r="F1960" s="37"/>
      <c r="G1960" s="37"/>
      <c r="H1960" s="37"/>
      <c r="I1960" s="37"/>
      <c r="J1960" s="37"/>
      <c r="K1960" s="37"/>
      <c r="L1960" s="37"/>
      <c r="M1960" s="37"/>
      <c r="N1960" s="37"/>
      <c r="O1960" s="37"/>
      <c r="P1960" s="37"/>
      <c r="Q1960" s="37"/>
      <c r="R1960" s="37"/>
      <c r="S1960" s="37"/>
      <c r="T1960" s="133"/>
    </row>
    <row r="1961" spans="2:20" hidden="1">
      <c r="B1961" s="6">
        <v>1964</v>
      </c>
      <c r="C1961" s="37"/>
      <c r="D1961" s="37"/>
      <c r="E1961" s="37"/>
      <c r="F1961" s="37"/>
      <c r="G1961" s="37"/>
      <c r="H1961" s="37"/>
      <c r="I1961" s="37"/>
      <c r="J1961" s="37"/>
      <c r="K1961" s="37"/>
      <c r="L1961" s="37"/>
      <c r="M1961" s="37"/>
      <c r="N1961" s="37"/>
      <c r="O1961" s="37"/>
      <c r="P1961" s="37"/>
      <c r="Q1961" s="37"/>
      <c r="R1961" s="37"/>
      <c r="S1961" s="37"/>
      <c r="T1961" s="133"/>
    </row>
    <row r="1962" spans="2:20" hidden="1">
      <c r="B1962" s="6">
        <v>1963</v>
      </c>
      <c r="C1962" s="37"/>
      <c r="D1962" s="37"/>
      <c r="E1962" s="37"/>
      <c r="F1962" s="37"/>
      <c r="G1962" s="37"/>
      <c r="H1962" s="37"/>
      <c r="I1962" s="37"/>
      <c r="J1962" s="37"/>
      <c r="K1962" s="37"/>
      <c r="L1962" s="37"/>
      <c r="M1962" s="37"/>
      <c r="N1962" s="37"/>
      <c r="O1962" s="37"/>
      <c r="P1962" s="37"/>
      <c r="Q1962" s="37"/>
      <c r="R1962" s="37"/>
      <c r="S1962" s="37"/>
      <c r="T1962" s="133"/>
    </row>
    <row r="1963" spans="2:20" hidden="1">
      <c r="B1963" s="6">
        <v>1962</v>
      </c>
      <c r="C1963" s="37"/>
      <c r="D1963" s="37"/>
      <c r="E1963" s="37"/>
      <c r="F1963" s="37"/>
      <c r="G1963" s="37"/>
      <c r="H1963" s="37"/>
      <c r="I1963" s="37"/>
      <c r="J1963" s="37"/>
      <c r="K1963" s="37"/>
      <c r="L1963" s="37"/>
      <c r="M1963" s="37"/>
      <c r="N1963" s="37"/>
      <c r="O1963" s="37"/>
      <c r="P1963" s="37"/>
      <c r="Q1963" s="37"/>
      <c r="R1963" s="37"/>
      <c r="S1963" s="37"/>
      <c r="T1963" s="133"/>
    </row>
    <row r="1964" spans="2:20" hidden="1">
      <c r="B1964" s="6">
        <v>1961</v>
      </c>
      <c r="C1964" s="37"/>
      <c r="D1964" s="37"/>
      <c r="E1964" s="37"/>
      <c r="F1964" s="37"/>
      <c r="G1964" s="37"/>
      <c r="H1964" s="37"/>
      <c r="I1964" s="37"/>
      <c r="J1964" s="37"/>
      <c r="K1964" s="37"/>
      <c r="L1964" s="37"/>
      <c r="M1964" s="37"/>
      <c r="N1964" s="37"/>
      <c r="O1964" s="37"/>
      <c r="P1964" s="37"/>
      <c r="Q1964" s="37"/>
      <c r="R1964" s="37"/>
      <c r="S1964" s="37"/>
      <c r="T1964" s="133"/>
    </row>
    <row r="1965" spans="2:20" hidden="1">
      <c r="B1965" s="6">
        <v>1960</v>
      </c>
      <c r="C1965" s="37"/>
      <c r="D1965" s="37"/>
      <c r="E1965" s="37"/>
      <c r="F1965" s="37"/>
      <c r="G1965" s="37"/>
      <c r="H1965" s="37"/>
      <c r="I1965" s="37"/>
      <c r="J1965" s="37"/>
      <c r="K1965" s="37"/>
      <c r="L1965" s="37"/>
      <c r="M1965" s="37"/>
      <c r="N1965" s="37"/>
      <c r="O1965" s="37"/>
      <c r="P1965" s="37"/>
      <c r="Q1965" s="37"/>
      <c r="R1965" s="37"/>
      <c r="S1965" s="37"/>
      <c r="T1965" s="133"/>
    </row>
    <row r="1966" spans="2:20" hidden="1">
      <c r="B1966" s="6">
        <v>1959</v>
      </c>
      <c r="C1966" s="37"/>
      <c r="D1966" s="37"/>
      <c r="E1966" s="37"/>
      <c r="F1966" s="37"/>
      <c r="G1966" s="37"/>
      <c r="H1966" s="37"/>
      <c r="I1966" s="37"/>
      <c r="J1966" s="37"/>
      <c r="K1966" s="37"/>
      <c r="L1966" s="37"/>
      <c r="M1966" s="37"/>
      <c r="N1966" s="37"/>
      <c r="O1966" s="37"/>
      <c r="P1966" s="37"/>
      <c r="Q1966" s="37"/>
      <c r="R1966" s="37"/>
      <c r="S1966" s="37"/>
      <c r="T1966" s="133"/>
    </row>
    <row r="1967" spans="2:20" hidden="1">
      <c r="B1967" s="6">
        <v>1958</v>
      </c>
      <c r="C1967" s="37"/>
      <c r="D1967" s="37"/>
      <c r="E1967" s="37"/>
      <c r="F1967" s="37"/>
      <c r="G1967" s="37"/>
      <c r="H1967" s="37"/>
      <c r="I1967" s="37"/>
      <c r="J1967" s="37"/>
      <c r="K1967" s="37"/>
      <c r="L1967" s="37"/>
      <c r="M1967" s="37"/>
      <c r="N1967" s="37"/>
      <c r="O1967" s="37"/>
      <c r="P1967" s="37"/>
      <c r="Q1967" s="37"/>
      <c r="R1967" s="37"/>
      <c r="S1967" s="37"/>
      <c r="T1967" s="133"/>
    </row>
    <row r="1968" spans="2:20" hidden="1">
      <c r="B1968" s="6">
        <v>1957</v>
      </c>
      <c r="C1968" s="37"/>
      <c r="D1968" s="37"/>
      <c r="E1968" s="37"/>
      <c r="F1968" s="37"/>
      <c r="G1968" s="37"/>
      <c r="H1968" s="37"/>
      <c r="I1968" s="37"/>
      <c r="J1968" s="37"/>
      <c r="K1968" s="37"/>
      <c r="L1968" s="37"/>
      <c r="M1968" s="37"/>
      <c r="N1968" s="37"/>
      <c r="O1968" s="37"/>
      <c r="P1968" s="37"/>
      <c r="Q1968" s="37"/>
      <c r="R1968" s="37"/>
      <c r="S1968" s="37"/>
      <c r="T1968" s="133"/>
    </row>
    <row r="1969" spans="2:20" hidden="1">
      <c r="B1969" s="6">
        <v>1956</v>
      </c>
      <c r="C1969" s="37"/>
      <c r="D1969" s="37"/>
      <c r="E1969" s="37"/>
      <c r="F1969" s="37"/>
      <c r="G1969" s="37"/>
      <c r="H1969" s="37"/>
      <c r="I1969" s="37"/>
      <c r="J1969" s="37"/>
      <c r="K1969" s="37"/>
      <c r="L1969" s="37"/>
      <c r="M1969" s="37"/>
      <c r="N1969" s="37"/>
      <c r="O1969" s="37"/>
      <c r="P1969" s="37"/>
      <c r="Q1969" s="37"/>
      <c r="R1969" s="37"/>
      <c r="S1969" s="37"/>
      <c r="T1969" s="133"/>
    </row>
    <row r="1970" spans="2:20" hidden="1">
      <c r="B1970" s="6">
        <v>1955</v>
      </c>
      <c r="C1970" s="37"/>
      <c r="D1970" s="37"/>
      <c r="E1970" s="37"/>
      <c r="F1970" s="37"/>
      <c r="G1970" s="37"/>
      <c r="H1970" s="37"/>
      <c r="I1970" s="37"/>
      <c r="J1970" s="37"/>
      <c r="K1970" s="37"/>
      <c r="L1970" s="37"/>
      <c r="M1970" s="37"/>
      <c r="N1970" s="37"/>
      <c r="O1970" s="37"/>
      <c r="P1970" s="37"/>
      <c r="Q1970" s="37"/>
      <c r="R1970" s="37"/>
      <c r="S1970" s="37"/>
      <c r="T1970" s="133"/>
    </row>
    <row r="1971" spans="2:20" hidden="1">
      <c r="B1971" s="6">
        <v>1954</v>
      </c>
      <c r="C1971" s="37"/>
      <c r="D1971" s="37"/>
      <c r="E1971" s="37"/>
      <c r="F1971" s="37"/>
      <c r="G1971" s="37"/>
      <c r="H1971" s="37"/>
      <c r="I1971" s="37"/>
      <c r="J1971" s="37"/>
      <c r="K1971" s="37"/>
      <c r="L1971" s="37"/>
      <c r="M1971" s="37"/>
      <c r="N1971" s="37"/>
      <c r="O1971" s="37"/>
      <c r="P1971" s="37"/>
      <c r="Q1971" s="37"/>
      <c r="R1971" s="37"/>
      <c r="S1971" s="37"/>
      <c r="T1971" s="133"/>
    </row>
    <row r="1972" spans="2:20" hidden="1">
      <c r="B1972" s="6">
        <v>1953</v>
      </c>
      <c r="C1972" s="37"/>
      <c r="D1972" s="37"/>
      <c r="E1972" s="37"/>
      <c r="F1972" s="37"/>
      <c r="G1972" s="37"/>
      <c r="H1972" s="37"/>
      <c r="I1972" s="37"/>
      <c r="J1972" s="37"/>
      <c r="K1972" s="37"/>
      <c r="L1972" s="37"/>
      <c r="M1972" s="37"/>
      <c r="N1972" s="37"/>
      <c r="O1972" s="37"/>
      <c r="P1972" s="37"/>
      <c r="Q1972" s="37"/>
      <c r="R1972" s="37"/>
      <c r="S1972" s="37"/>
      <c r="T1972" s="133"/>
    </row>
    <row r="1973" spans="2:20" hidden="1">
      <c r="B1973" s="6">
        <v>1952</v>
      </c>
      <c r="C1973" s="37"/>
      <c r="D1973" s="37"/>
      <c r="E1973" s="37"/>
      <c r="F1973" s="37"/>
      <c r="G1973" s="37"/>
      <c r="H1973" s="37"/>
      <c r="I1973" s="37"/>
      <c r="J1973" s="37"/>
      <c r="K1973" s="37"/>
      <c r="L1973" s="37"/>
      <c r="M1973" s="37"/>
      <c r="N1973" s="37"/>
      <c r="O1973" s="37"/>
      <c r="P1973" s="37"/>
      <c r="Q1973" s="37"/>
      <c r="R1973" s="37"/>
      <c r="S1973" s="37"/>
      <c r="T1973" s="133"/>
    </row>
    <row r="1974" spans="2:20" hidden="1">
      <c r="B1974" s="6">
        <v>1951</v>
      </c>
      <c r="C1974" s="37"/>
      <c r="D1974" s="37"/>
      <c r="E1974" s="37"/>
      <c r="F1974" s="37"/>
      <c r="G1974" s="37"/>
      <c r="H1974" s="37"/>
      <c r="I1974" s="37"/>
      <c r="J1974" s="37"/>
      <c r="K1974" s="37"/>
      <c r="L1974" s="37"/>
      <c r="M1974" s="37"/>
      <c r="N1974" s="37"/>
      <c r="O1974" s="37"/>
      <c r="P1974" s="37"/>
      <c r="Q1974" s="37"/>
      <c r="R1974" s="37"/>
      <c r="S1974" s="37"/>
      <c r="T1974" s="133"/>
    </row>
    <row r="1975" spans="2:20" hidden="1">
      <c r="B1975" s="6">
        <v>1950</v>
      </c>
      <c r="C1975" s="37"/>
      <c r="D1975" s="37"/>
      <c r="E1975" s="37"/>
      <c r="F1975" s="37"/>
      <c r="G1975" s="37"/>
      <c r="H1975" s="37"/>
      <c r="I1975" s="37"/>
      <c r="J1975" s="37"/>
      <c r="K1975" s="37"/>
      <c r="L1975" s="37"/>
      <c r="M1975" s="37"/>
      <c r="N1975" s="37"/>
      <c r="O1975" s="37"/>
      <c r="P1975" s="37"/>
      <c r="Q1975" s="37"/>
      <c r="R1975" s="37"/>
      <c r="S1975" s="37"/>
      <c r="T1975" s="133"/>
    </row>
    <row r="1976" spans="2:20" hidden="1">
      <c r="B1976" s="6">
        <v>1949</v>
      </c>
      <c r="C1976" s="37"/>
      <c r="D1976" s="37"/>
      <c r="E1976" s="37"/>
      <c r="F1976" s="37"/>
      <c r="G1976" s="37"/>
      <c r="H1976" s="37"/>
      <c r="I1976" s="37"/>
      <c r="J1976" s="37"/>
      <c r="K1976" s="37"/>
      <c r="L1976" s="37"/>
      <c r="M1976" s="37"/>
      <c r="N1976" s="37"/>
      <c r="O1976" s="37"/>
      <c r="P1976" s="37"/>
      <c r="Q1976" s="37"/>
      <c r="R1976" s="37"/>
      <c r="S1976" s="37"/>
      <c r="T1976" s="133"/>
    </row>
    <row r="1977" spans="2:20" hidden="1">
      <c r="B1977" s="6">
        <v>1948</v>
      </c>
      <c r="C1977" s="37"/>
      <c r="D1977" s="37"/>
      <c r="E1977" s="37"/>
      <c r="F1977" s="37"/>
      <c r="G1977" s="37"/>
      <c r="H1977" s="37"/>
      <c r="I1977" s="37"/>
      <c r="J1977" s="37"/>
      <c r="K1977" s="37"/>
      <c r="L1977" s="37"/>
      <c r="M1977" s="37"/>
      <c r="N1977" s="37"/>
      <c r="O1977" s="37"/>
      <c r="P1977" s="37"/>
      <c r="Q1977" s="37"/>
      <c r="R1977" s="37"/>
      <c r="S1977" s="37"/>
      <c r="T1977" s="133"/>
    </row>
    <row r="1978" spans="2:20" hidden="1">
      <c r="B1978" s="6">
        <v>1947</v>
      </c>
      <c r="C1978" s="37"/>
      <c r="D1978" s="37"/>
      <c r="E1978" s="37"/>
      <c r="F1978" s="37"/>
      <c r="G1978" s="37"/>
      <c r="H1978" s="37"/>
      <c r="I1978" s="37"/>
      <c r="J1978" s="37"/>
      <c r="K1978" s="37"/>
      <c r="L1978" s="37"/>
      <c r="M1978" s="37"/>
      <c r="N1978" s="37"/>
      <c r="O1978" s="37"/>
      <c r="P1978" s="37"/>
      <c r="Q1978" s="37"/>
      <c r="R1978" s="37"/>
      <c r="S1978" s="37"/>
      <c r="T1978" s="133"/>
    </row>
    <row r="1979" spans="2:20" hidden="1">
      <c r="B1979" s="6">
        <v>1946</v>
      </c>
      <c r="C1979" s="37"/>
      <c r="D1979" s="37"/>
      <c r="E1979" s="37"/>
      <c r="F1979" s="37"/>
      <c r="G1979" s="37"/>
      <c r="H1979" s="37"/>
      <c r="I1979" s="37"/>
      <c r="J1979" s="37"/>
      <c r="K1979" s="37"/>
      <c r="L1979" s="37"/>
      <c r="M1979" s="37"/>
      <c r="N1979" s="37"/>
      <c r="O1979" s="37"/>
      <c r="P1979" s="37"/>
      <c r="Q1979" s="37"/>
      <c r="R1979" s="37"/>
      <c r="S1979" s="37"/>
      <c r="T1979" s="133"/>
    </row>
    <row r="1980" spans="2:20" hidden="1">
      <c r="B1980" s="6">
        <v>1945</v>
      </c>
      <c r="C1980" s="37"/>
      <c r="D1980" s="37"/>
      <c r="E1980" s="37"/>
      <c r="F1980" s="37"/>
      <c r="G1980" s="37"/>
      <c r="H1980" s="37"/>
      <c r="I1980" s="37"/>
      <c r="J1980" s="37"/>
      <c r="K1980" s="37"/>
      <c r="L1980" s="37"/>
      <c r="M1980" s="37"/>
      <c r="N1980" s="37"/>
      <c r="O1980" s="37"/>
      <c r="P1980" s="37"/>
      <c r="Q1980" s="37"/>
      <c r="R1980" s="37"/>
      <c r="S1980" s="37"/>
      <c r="T1980" s="133"/>
    </row>
    <row r="1981" spans="2:20" hidden="1">
      <c r="B1981" s="6">
        <v>1944</v>
      </c>
      <c r="C1981" s="37"/>
      <c r="D1981" s="37"/>
      <c r="E1981" s="37"/>
      <c r="F1981" s="37"/>
      <c r="G1981" s="37"/>
      <c r="H1981" s="37"/>
      <c r="I1981" s="37"/>
      <c r="J1981" s="37"/>
      <c r="K1981" s="37"/>
      <c r="L1981" s="37"/>
      <c r="M1981" s="37"/>
      <c r="N1981" s="37"/>
      <c r="O1981" s="37"/>
      <c r="P1981" s="37"/>
      <c r="Q1981" s="37"/>
      <c r="R1981" s="37"/>
      <c r="S1981" s="37"/>
      <c r="T1981" s="133"/>
    </row>
    <row r="1982" spans="2:20" hidden="1">
      <c r="B1982" s="6">
        <v>1943</v>
      </c>
      <c r="C1982" s="37"/>
      <c r="D1982" s="37"/>
      <c r="E1982" s="37"/>
      <c r="F1982" s="37"/>
      <c r="G1982" s="37"/>
      <c r="H1982" s="37"/>
      <c r="I1982" s="37"/>
      <c r="J1982" s="37"/>
      <c r="K1982" s="37"/>
      <c r="L1982" s="37"/>
      <c r="M1982" s="37"/>
      <c r="N1982" s="37"/>
      <c r="O1982" s="37"/>
      <c r="P1982" s="37"/>
      <c r="Q1982" s="37"/>
      <c r="R1982" s="37"/>
      <c r="S1982" s="37"/>
      <c r="T1982" s="133"/>
    </row>
    <row r="1983" spans="2:20" hidden="1">
      <c r="B1983" s="6">
        <v>1942</v>
      </c>
      <c r="C1983" s="37"/>
      <c r="D1983" s="37"/>
      <c r="E1983" s="37"/>
      <c r="F1983" s="37"/>
      <c r="G1983" s="37"/>
      <c r="H1983" s="37"/>
      <c r="I1983" s="37"/>
      <c r="J1983" s="37"/>
      <c r="K1983" s="37"/>
      <c r="L1983" s="37"/>
      <c r="M1983" s="37"/>
      <c r="N1983" s="37"/>
      <c r="O1983" s="37"/>
      <c r="P1983" s="37"/>
      <c r="Q1983" s="37"/>
      <c r="R1983" s="37"/>
      <c r="S1983" s="37"/>
      <c r="T1983" s="133"/>
    </row>
    <row r="1984" spans="2:20" hidden="1">
      <c r="B1984" s="6">
        <v>1941</v>
      </c>
      <c r="C1984" s="37"/>
      <c r="D1984" s="37"/>
      <c r="E1984" s="37"/>
      <c r="F1984" s="37"/>
      <c r="G1984" s="37"/>
      <c r="H1984" s="37"/>
      <c r="I1984" s="37"/>
      <c r="J1984" s="37"/>
      <c r="K1984" s="37"/>
      <c r="L1984" s="37"/>
      <c r="M1984" s="37"/>
      <c r="N1984" s="37"/>
      <c r="O1984" s="37"/>
      <c r="P1984" s="37"/>
      <c r="Q1984" s="37"/>
      <c r="R1984" s="37"/>
      <c r="S1984" s="37"/>
      <c r="T1984" s="133"/>
    </row>
    <row r="1985" spans="1:23" hidden="1">
      <c r="B1985" s="6">
        <v>1940</v>
      </c>
      <c r="C1985" s="37"/>
      <c r="D1985" s="37"/>
      <c r="E1985" s="37"/>
      <c r="F1985" s="37"/>
      <c r="G1985" s="37"/>
      <c r="H1985" s="37"/>
      <c r="I1985" s="37"/>
      <c r="J1985" s="37"/>
      <c r="K1985" s="37"/>
      <c r="L1985" s="37"/>
      <c r="M1985" s="37"/>
      <c r="N1985" s="37"/>
      <c r="O1985" s="37"/>
      <c r="P1985" s="37"/>
      <c r="Q1985" s="37"/>
      <c r="R1985" s="37"/>
      <c r="S1985" s="37"/>
      <c r="T1985" s="133"/>
    </row>
    <row r="1986" spans="1:23" hidden="1">
      <c r="B1986" s="6">
        <v>1939</v>
      </c>
      <c r="C1986" s="37"/>
      <c r="D1986" s="37"/>
      <c r="E1986" s="37"/>
      <c r="F1986" s="37"/>
      <c r="G1986" s="37"/>
      <c r="H1986" s="37"/>
      <c r="I1986" s="37"/>
      <c r="J1986" s="37"/>
      <c r="K1986" s="37"/>
      <c r="L1986" s="37"/>
      <c r="M1986" s="37"/>
      <c r="N1986" s="37"/>
      <c r="O1986" s="37"/>
      <c r="P1986" s="37"/>
      <c r="Q1986" s="37"/>
      <c r="R1986" s="37"/>
      <c r="S1986" s="37"/>
      <c r="T1986" s="133"/>
    </row>
    <row r="1987" spans="1:23" hidden="1">
      <c r="B1987" s="6">
        <v>1938</v>
      </c>
      <c r="C1987" s="37"/>
      <c r="D1987" s="37"/>
      <c r="E1987" s="37"/>
      <c r="F1987" s="37"/>
      <c r="G1987" s="37"/>
      <c r="H1987" s="37"/>
      <c r="I1987" s="37"/>
      <c r="J1987" s="37"/>
      <c r="K1987" s="37"/>
      <c r="L1987" s="37"/>
      <c r="M1987" s="37"/>
      <c r="N1987" s="37"/>
      <c r="O1987" s="37"/>
      <c r="P1987" s="37"/>
      <c r="Q1987" s="37"/>
      <c r="R1987" s="37"/>
      <c r="S1987" s="37"/>
      <c r="T1987" s="133"/>
    </row>
    <row r="1988" spans="1:23" hidden="1">
      <c r="B1988" s="6">
        <v>1937</v>
      </c>
      <c r="C1988" s="37"/>
      <c r="D1988" s="37"/>
      <c r="E1988" s="37"/>
      <c r="F1988" s="37"/>
      <c r="G1988" s="37"/>
      <c r="H1988" s="37"/>
      <c r="I1988" s="37"/>
      <c r="J1988" s="37"/>
      <c r="K1988" s="37"/>
      <c r="L1988" s="37"/>
      <c r="M1988" s="37"/>
      <c r="N1988" s="37"/>
      <c r="O1988" s="37"/>
      <c r="P1988" s="37"/>
      <c r="Q1988" s="37"/>
      <c r="R1988" s="37"/>
      <c r="S1988" s="37"/>
      <c r="T1988" s="133"/>
    </row>
    <row r="1989" spans="1:23" hidden="1">
      <c r="B1989" s="6">
        <v>1936</v>
      </c>
      <c r="C1989" s="37"/>
      <c r="D1989" s="37"/>
      <c r="E1989" s="37"/>
      <c r="F1989" s="37"/>
      <c r="G1989" s="37"/>
      <c r="H1989" s="37"/>
      <c r="I1989" s="37"/>
      <c r="J1989" s="37"/>
      <c r="K1989" s="37"/>
      <c r="L1989" s="37"/>
      <c r="M1989" s="37"/>
      <c r="N1989" s="37"/>
      <c r="O1989" s="37"/>
      <c r="P1989" s="37"/>
      <c r="Q1989" s="37"/>
      <c r="R1989" s="37"/>
      <c r="S1989" s="37"/>
      <c r="T1989" s="133"/>
    </row>
    <row r="1990" spans="1:23" hidden="1">
      <c r="B1990" s="6">
        <v>1935</v>
      </c>
      <c r="C1990" s="37"/>
      <c r="D1990" s="37"/>
      <c r="E1990" s="37"/>
      <c r="F1990" s="37"/>
      <c r="G1990" s="37"/>
      <c r="H1990" s="37"/>
      <c r="I1990" s="37"/>
      <c r="J1990" s="37"/>
      <c r="K1990" s="37"/>
      <c r="L1990" s="37"/>
      <c r="M1990" s="37"/>
      <c r="N1990" s="37"/>
      <c r="O1990" s="37"/>
      <c r="P1990" s="37"/>
      <c r="Q1990" s="37"/>
      <c r="R1990" s="37"/>
      <c r="S1990" s="37"/>
      <c r="T1990" s="133"/>
    </row>
    <row r="1991" spans="1:23" hidden="1">
      <c r="B1991" s="6">
        <v>1934</v>
      </c>
      <c r="C1991" s="37"/>
      <c r="D1991" s="37"/>
      <c r="E1991" s="37"/>
      <c r="F1991" s="37"/>
      <c r="G1991" s="37"/>
      <c r="H1991" s="37"/>
      <c r="I1991" s="37"/>
      <c r="J1991" s="37"/>
      <c r="K1991" s="37"/>
      <c r="L1991" s="37"/>
      <c r="M1991" s="37"/>
      <c r="N1991" s="37"/>
      <c r="O1991" s="37"/>
      <c r="P1991" s="37"/>
      <c r="Q1991" s="37"/>
      <c r="R1991" s="37"/>
      <c r="S1991" s="37"/>
      <c r="T1991" s="133"/>
    </row>
    <row r="1992" spans="1:23">
      <c r="B1992" s="6">
        <v>1933</v>
      </c>
      <c r="C1992" s="37"/>
      <c r="D1992" s="37"/>
      <c r="E1992" s="37"/>
      <c r="F1992" s="37"/>
      <c r="G1992" s="37"/>
      <c r="H1992" s="37"/>
      <c r="I1992" s="37"/>
      <c r="J1992" s="37"/>
      <c r="K1992" s="37"/>
      <c r="L1992" s="37"/>
      <c r="M1992" s="37"/>
      <c r="N1992" s="37"/>
      <c r="O1992" s="37"/>
      <c r="P1992" s="37"/>
      <c r="Q1992" s="37"/>
      <c r="R1992" s="37"/>
      <c r="S1992" s="37"/>
      <c r="T1992" s="133"/>
    </row>
    <row r="1993" spans="1:23">
      <c r="B1993" s="6">
        <v>1932</v>
      </c>
      <c r="C1993" s="37"/>
      <c r="D1993" s="37"/>
      <c r="E1993" s="37"/>
      <c r="F1993" s="37"/>
      <c r="G1993" s="37"/>
      <c r="H1993" s="37"/>
      <c r="I1993" s="37"/>
      <c r="J1993" s="37"/>
      <c r="K1993" s="37"/>
      <c r="L1993" s="37"/>
      <c r="M1993" s="37"/>
      <c r="N1993" s="37"/>
      <c r="O1993" s="37"/>
      <c r="P1993" s="37"/>
      <c r="Q1993" s="37"/>
      <c r="R1993" s="37"/>
      <c r="S1993" s="37"/>
      <c r="T1993" s="133"/>
    </row>
    <row r="1994" spans="1:23">
      <c r="B1994" s="6">
        <v>1931</v>
      </c>
      <c r="C1994" s="37"/>
      <c r="D1994" s="37"/>
      <c r="E1994" s="37"/>
      <c r="F1994" s="37"/>
      <c r="G1994" s="37"/>
      <c r="H1994" s="37"/>
      <c r="I1994" s="37"/>
      <c r="J1994" s="37"/>
      <c r="K1994" s="37"/>
      <c r="L1994" s="37"/>
      <c r="M1994" s="37"/>
      <c r="N1994" s="37"/>
      <c r="O1994" s="37"/>
      <c r="P1994" s="37"/>
      <c r="Q1994" s="37"/>
      <c r="R1994" s="37"/>
      <c r="S1994" s="37"/>
      <c r="T1994" s="133"/>
    </row>
    <row r="1995" spans="1:23">
      <c r="B1995" s="6">
        <v>1930</v>
      </c>
      <c r="C1995" s="37"/>
      <c r="D1995" s="37"/>
      <c r="E1995" s="37"/>
      <c r="F1995" s="37"/>
      <c r="G1995" s="37"/>
      <c r="H1995" s="37"/>
      <c r="I1995" s="37"/>
      <c r="J1995" s="37"/>
      <c r="K1995" s="37"/>
      <c r="L1995" s="37"/>
      <c r="M1995" s="37"/>
      <c r="N1995" s="37"/>
      <c r="O1995" s="37"/>
      <c r="P1995" s="37"/>
      <c r="Q1995" s="37"/>
      <c r="R1995" s="37"/>
      <c r="S1995" s="37"/>
      <c r="V1995" s="133"/>
      <c r="W1995" s="133"/>
    </row>
    <row r="1996" spans="1:23">
      <c r="A1996" s="75" t="s">
        <v>124</v>
      </c>
      <c r="B1996" s="7" t="s">
        <v>10</v>
      </c>
      <c r="C1996" s="8">
        <f>SUM(C1919:C1995)</f>
        <v>959843.72999999986</v>
      </c>
      <c r="D1996" s="8">
        <f>SUM(D1918:D1995)</f>
        <v>977716.83999999973</v>
      </c>
      <c r="E1996" s="8">
        <f>SUM(E1917:E1995)</f>
        <v>977716.83999999973</v>
      </c>
      <c r="F1996" s="8">
        <f>SUM(F1916:F1995)</f>
        <v>983134.70999999985</v>
      </c>
      <c r="G1996" s="8">
        <f>SUM(G1915:G1995)</f>
        <v>993031.05999999971</v>
      </c>
      <c r="H1996" s="8">
        <f t="shared" ref="H1996:J1996" si="20">SUM(H1909:H1995)</f>
        <v>1180549.4299999997</v>
      </c>
      <c r="I1996" s="8">
        <f t="shared" si="20"/>
        <v>1276146.6200000001</v>
      </c>
      <c r="J1996" s="8">
        <f t="shared" si="20"/>
        <v>1313061.8999999999</v>
      </c>
      <c r="K1996" s="8">
        <f>SUM(K1909:K1995)</f>
        <v>1376279.14</v>
      </c>
      <c r="L1996" s="8">
        <f>SUM(L1909:L1995)</f>
        <v>1571551.52</v>
      </c>
      <c r="M1996" s="8">
        <f>SUM(M1909:M1995)</f>
        <v>1726929.45</v>
      </c>
      <c r="N1996" s="11">
        <f>SUM(N1904:N1995)</f>
        <v>1803985.8399999999</v>
      </c>
      <c r="O1996" s="11">
        <f>SUM(O1904:O1995)</f>
        <v>1941106.17</v>
      </c>
      <c r="P1996" s="11">
        <f>SUM(P1904:P1995)</f>
        <v>1953551.9900000002</v>
      </c>
      <c r="Q1996" s="11">
        <f>SUM(Q1904:Q1995)</f>
        <v>1974626.2500000002</v>
      </c>
      <c r="R1996" s="11">
        <f>SUM(R1903:R1995)</f>
        <v>1974626.2500000002</v>
      </c>
      <c r="S1996" s="11">
        <f>SUM(S1903:S1995)</f>
        <v>2165366.7900000005</v>
      </c>
      <c r="V1996" s="133"/>
    </row>
    <row r="1997" spans="1:23">
      <c r="A1997" s="76"/>
      <c r="B1997" s="7"/>
      <c r="C1997" s="8"/>
      <c r="D1997" s="8"/>
      <c r="E1997" s="8"/>
      <c r="F1997" s="8"/>
      <c r="G1997" s="8"/>
      <c r="H1997" s="8"/>
      <c r="I1997" s="8"/>
      <c r="J1997" s="8"/>
      <c r="K1997" s="8"/>
      <c r="L1997" s="8"/>
      <c r="M1997" s="10"/>
    </row>
    <row r="1998" spans="1:23">
      <c r="A1998" s="83" t="s">
        <v>125</v>
      </c>
      <c r="B1998" s="82">
        <v>2022</v>
      </c>
      <c r="C1998" s="36"/>
      <c r="D1998" s="36"/>
      <c r="E1998" s="36"/>
      <c r="F1998" s="36"/>
      <c r="G1998" s="36"/>
      <c r="H1998" s="36"/>
      <c r="I1998" s="36"/>
      <c r="J1998" s="36"/>
      <c r="K1998" s="36"/>
      <c r="L1998" s="36"/>
      <c r="M1998" s="36"/>
      <c r="N1998" s="36"/>
      <c r="O1998" s="36"/>
      <c r="P1998" s="36"/>
      <c r="Q1998" s="36"/>
      <c r="R1998" s="74"/>
      <c r="S1998" s="37">
        <v>68597.820000000007</v>
      </c>
    </row>
    <row r="1999" spans="1:23">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23">
      <c r="B2000" s="6">
        <v>2020</v>
      </c>
      <c r="C2000" s="36"/>
      <c r="D2000" s="36"/>
      <c r="E2000" s="36"/>
      <c r="F2000" s="36"/>
      <c r="G2000" s="36"/>
      <c r="H2000" s="36"/>
      <c r="I2000" s="36"/>
      <c r="J2000" s="36"/>
      <c r="K2000" s="36"/>
      <c r="L2000" s="36"/>
      <c r="M2000" s="36"/>
      <c r="N2000" s="36"/>
      <c r="O2000" s="36"/>
      <c r="P2000" s="36"/>
      <c r="Q2000" s="37">
        <v>2091.1999999999998</v>
      </c>
      <c r="R2000" s="37">
        <v>2091.1999999999998</v>
      </c>
      <c r="S2000" s="37">
        <v>2091.1999999999998</v>
      </c>
    </row>
    <row r="2001" spans="1:19">
      <c r="A2001" s="40"/>
      <c r="B2001" s="6">
        <v>2019</v>
      </c>
      <c r="C2001" s="36"/>
      <c r="D2001" s="36"/>
      <c r="E2001" s="36"/>
      <c r="F2001" s="36"/>
      <c r="G2001" s="36"/>
      <c r="H2001" s="36"/>
      <c r="I2001" s="36"/>
      <c r="J2001" s="36"/>
      <c r="K2001" s="36"/>
      <c r="L2001" s="36"/>
      <c r="M2001" s="36"/>
      <c r="N2001" s="36"/>
      <c r="O2001" s="36"/>
      <c r="P2001" s="37">
        <v>68116.899999999994</v>
      </c>
      <c r="Q2001" s="37">
        <v>68116.899999999994</v>
      </c>
      <c r="R2001" s="37">
        <v>68116.899999999994</v>
      </c>
      <c r="S2001" s="37">
        <v>68116.899999999994</v>
      </c>
    </row>
    <row r="2002" spans="1:19">
      <c r="A2002" s="40"/>
      <c r="B2002" s="6">
        <v>2018</v>
      </c>
      <c r="C2002" s="36"/>
      <c r="D2002" s="36"/>
      <c r="E2002" s="36"/>
      <c r="F2002" s="36"/>
      <c r="G2002" s="36"/>
      <c r="H2002" s="36"/>
      <c r="I2002" s="36"/>
      <c r="J2002" s="36"/>
      <c r="K2002" s="36"/>
      <c r="L2002" s="36"/>
      <c r="M2002" s="36"/>
      <c r="N2002" s="36"/>
      <c r="O2002" s="37">
        <v>58656.98</v>
      </c>
      <c r="P2002" s="37">
        <v>58656.98</v>
      </c>
      <c r="Q2002" s="37">
        <v>58656.98</v>
      </c>
      <c r="R2002" s="37">
        <v>58656.98</v>
      </c>
      <c r="S2002" s="37">
        <v>58656.98</v>
      </c>
    </row>
    <row r="2003" spans="1:19">
      <c r="A2003" s="40"/>
      <c r="B2003" s="6">
        <v>2017</v>
      </c>
      <c r="C2003" s="36"/>
      <c r="D2003" s="36"/>
      <c r="E2003" s="36"/>
      <c r="F2003" s="36"/>
      <c r="G2003" s="36"/>
      <c r="H2003" s="36"/>
      <c r="I2003" s="36"/>
      <c r="J2003" s="36"/>
      <c r="K2003" s="36"/>
      <c r="L2003" s="36"/>
      <c r="M2003" s="36"/>
      <c r="N2003" s="37">
        <v>39335.760000000002</v>
      </c>
      <c r="O2003" s="37">
        <v>52382.53</v>
      </c>
      <c r="P2003" s="37">
        <v>52382.53</v>
      </c>
      <c r="Q2003" s="37">
        <v>52382.53</v>
      </c>
      <c r="R2003" s="37">
        <v>52382.53</v>
      </c>
      <c r="S2003" s="37">
        <v>52382.53</v>
      </c>
    </row>
    <row r="2004" spans="1:19">
      <c r="B2004" s="6">
        <v>2016</v>
      </c>
      <c r="C2004" s="36"/>
      <c r="D2004" s="36"/>
      <c r="E2004" s="36"/>
      <c r="F2004" s="36"/>
      <c r="G2004" s="36"/>
      <c r="H2004" s="36"/>
      <c r="I2004" s="36"/>
      <c r="J2004" s="36"/>
      <c r="K2004" s="36"/>
      <c r="L2004" s="36"/>
      <c r="M2004" s="37">
        <v>145614.81</v>
      </c>
      <c r="N2004" s="37">
        <v>145614.81</v>
      </c>
      <c r="O2004" s="37">
        <v>145614.81</v>
      </c>
      <c r="P2004" s="37">
        <v>145614.81</v>
      </c>
      <c r="Q2004" s="37">
        <v>145614.81</v>
      </c>
      <c r="R2004" s="37">
        <v>145614.81</v>
      </c>
      <c r="S2004" s="37">
        <v>145614.81</v>
      </c>
    </row>
    <row r="2005" spans="1:19">
      <c r="B2005" s="6">
        <v>2015</v>
      </c>
      <c r="C2005" s="36"/>
      <c r="D2005" s="36"/>
      <c r="E2005" s="36"/>
      <c r="F2005" s="36"/>
      <c r="G2005" s="36"/>
      <c r="H2005" s="36"/>
      <c r="I2005" s="36"/>
      <c r="J2005" s="36"/>
      <c r="K2005" s="36"/>
      <c r="L2005" s="37">
        <v>114425.54</v>
      </c>
      <c r="M2005" s="37">
        <v>114425.54</v>
      </c>
      <c r="N2005" s="37">
        <v>114425.54</v>
      </c>
      <c r="O2005" s="37">
        <v>114425.54</v>
      </c>
      <c r="P2005" s="37">
        <v>114425.54</v>
      </c>
      <c r="Q2005" s="37">
        <v>114425.54</v>
      </c>
      <c r="R2005" s="37">
        <v>114425.54</v>
      </c>
      <c r="S2005" s="37">
        <v>114425.54</v>
      </c>
    </row>
    <row r="2006" spans="1:19">
      <c r="B2006" s="6">
        <v>2014</v>
      </c>
      <c r="C2006" s="36"/>
      <c r="D2006" s="36"/>
      <c r="E2006" s="36"/>
      <c r="F2006" s="36"/>
      <c r="G2006" s="36"/>
      <c r="H2006" s="36"/>
      <c r="I2006" s="36"/>
      <c r="J2006" s="36"/>
      <c r="K2006" s="37">
        <v>20000.830000000002</v>
      </c>
      <c r="L2006" s="37">
        <v>20000.830000000002</v>
      </c>
      <c r="M2006" s="37">
        <v>20000.830000000002</v>
      </c>
      <c r="N2006" s="37">
        <v>20000.830000000002</v>
      </c>
      <c r="O2006" s="37">
        <v>20000.830000000002</v>
      </c>
      <c r="P2006" s="37">
        <v>20000.830000000002</v>
      </c>
      <c r="Q2006" s="37">
        <v>20000.830000000002</v>
      </c>
      <c r="R2006" s="37">
        <v>20000.830000000002</v>
      </c>
      <c r="S2006" s="37">
        <v>20000.830000000002</v>
      </c>
    </row>
    <row r="2007" spans="1:19">
      <c r="B2007" s="6">
        <v>2013</v>
      </c>
      <c r="C2007" s="36"/>
      <c r="D2007" s="36"/>
      <c r="E2007" s="36"/>
      <c r="F2007" s="36"/>
      <c r="G2007" s="36"/>
      <c r="H2007" s="36"/>
      <c r="I2007" s="36"/>
      <c r="J2007" s="37">
        <v>33821.9</v>
      </c>
      <c r="K2007" s="37">
        <v>33821.9</v>
      </c>
      <c r="L2007" s="37">
        <v>33821.9</v>
      </c>
      <c r="M2007" s="37">
        <v>33821.9</v>
      </c>
      <c r="N2007" s="37">
        <v>33821.9</v>
      </c>
      <c r="O2007" s="37">
        <v>33821.9</v>
      </c>
      <c r="P2007" s="37">
        <v>33821.9</v>
      </c>
      <c r="Q2007" s="37">
        <v>33821.9</v>
      </c>
      <c r="R2007" s="37">
        <v>33821.9</v>
      </c>
      <c r="S2007" s="37">
        <v>33821.9</v>
      </c>
    </row>
    <row r="2008" spans="1:19">
      <c r="B2008" s="6">
        <v>2012</v>
      </c>
      <c r="C2008" s="36"/>
      <c r="D2008" s="36"/>
      <c r="E2008" s="36"/>
      <c r="F2008" s="36"/>
      <c r="G2008" s="36"/>
      <c r="H2008" s="36"/>
      <c r="I2008" s="37">
        <v>63239.15</v>
      </c>
      <c r="J2008" s="37">
        <v>63239.15</v>
      </c>
      <c r="K2008" s="37">
        <v>63239.15</v>
      </c>
      <c r="L2008" s="37">
        <v>63239.15</v>
      </c>
      <c r="M2008" s="37">
        <v>63239.15</v>
      </c>
      <c r="N2008" s="37">
        <v>63239.15</v>
      </c>
      <c r="O2008" s="37">
        <v>63239.15</v>
      </c>
      <c r="P2008" s="37">
        <v>63239.15</v>
      </c>
      <c r="Q2008" s="37">
        <v>63239.15</v>
      </c>
      <c r="R2008" s="37">
        <v>63239.15</v>
      </c>
      <c r="S2008" s="37">
        <v>63239.15</v>
      </c>
    </row>
    <row r="2009" spans="1:19">
      <c r="B2009" s="6">
        <v>2011</v>
      </c>
      <c r="C2009" s="36"/>
      <c r="D2009" s="36"/>
      <c r="E2009" s="36"/>
      <c r="F2009" s="36"/>
      <c r="G2009" s="36"/>
      <c r="H2009" s="37">
        <v>11998.44</v>
      </c>
      <c r="I2009" s="37">
        <v>11998.44</v>
      </c>
      <c r="J2009" s="37">
        <v>11998.44</v>
      </c>
      <c r="K2009" s="37">
        <v>11998.44</v>
      </c>
      <c r="L2009" s="37">
        <v>11998.44</v>
      </c>
      <c r="M2009" s="37">
        <v>11998.44</v>
      </c>
      <c r="N2009" s="37">
        <v>11998.44</v>
      </c>
      <c r="O2009" s="37">
        <v>11998.44</v>
      </c>
      <c r="P2009" s="37">
        <v>11998.44</v>
      </c>
      <c r="Q2009" s="37">
        <v>11998.44</v>
      </c>
      <c r="R2009" s="37">
        <v>11998.44</v>
      </c>
      <c r="S2009" s="37">
        <v>11998.44</v>
      </c>
    </row>
    <row r="2010" spans="1:19">
      <c r="B2010" s="6">
        <v>2010</v>
      </c>
      <c r="C2010" s="36"/>
      <c r="D2010" s="36"/>
      <c r="E2010" s="36"/>
      <c r="F2010" s="36"/>
      <c r="G2010" s="37">
        <v>11005.51</v>
      </c>
      <c r="H2010" s="37">
        <v>11005.51</v>
      </c>
      <c r="I2010" s="37">
        <v>11005.51</v>
      </c>
      <c r="J2010" s="37">
        <v>11005.51</v>
      </c>
      <c r="K2010" s="37">
        <v>11005.51</v>
      </c>
      <c r="L2010" s="37">
        <v>11005.51</v>
      </c>
      <c r="M2010" s="37">
        <v>11005.51</v>
      </c>
      <c r="N2010" s="37">
        <v>11005.51</v>
      </c>
      <c r="O2010" s="37">
        <v>11005.51</v>
      </c>
      <c r="P2010" s="37">
        <v>11005.51</v>
      </c>
      <c r="Q2010" s="37">
        <v>11005.51</v>
      </c>
      <c r="R2010" s="37">
        <v>11005.51</v>
      </c>
      <c r="S2010" s="37">
        <v>11005.51</v>
      </c>
    </row>
    <row r="2011" spans="1:19">
      <c r="B2011" s="6">
        <v>2009</v>
      </c>
      <c r="C2011" s="36"/>
      <c r="D2011" s="36"/>
      <c r="E2011" s="36"/>
      <c r="F2011" s="37">
        <v>9146.16</v>
      </c>
      <c r="G2011" s="37">
        <v>9146.16</v>
      </c>
      <c r="H2011" s="37">
        <v>9146.16</v>
      </c>
      <c r="I2011" s="37">
        <v>9146.16</v>
      </c>
      <c r="J2011" s="37">
        <v>9146.16</v>
      </c>
      <c r="K2011" s="37">
        <v>9146.16</v>
      </c>
      <c r="L2011" s="37">
        <v>9146.16</v>
      </c>
      <c r="M2011" s="37">
        <v>9146.16</v>
      </c>
      <c r="N2011" s="37">
        <v>9146.16</v>
      </c>
      <c r="O2011" s="37">
        <v>9146.16</v>
      </c>
      <c r="P2011" s="37">
        <v>9146.16</v>
      </c>
      <c r="Q2011" s="37">
        <v>9146.16</v>
      </c>
      <c r="R2011" s="37">
        <v>9146.16</v>
      </c>
      <c r="S2011" s="37">
        <v>9146.16</v>
      </c>
    </row>
    <row r="2012" spans="1:19">
      <c r="B2012" s="6">
        <v>2008</v>
      </c>
      <c r="C2012" s="36"/>
      <c r="D2012" s="36"/>
      <c r="E2012" s="37">
        <v>56270.86</v>
      </c>
      <c r="F2012" s="37">
        <v>56270.86</v>
      </c>
      <c r="G2012" s="37">
        <v>56270.86</v>
      </c>
      <c r="H2012" s="37">
        <v>56270.86</v>
      </c>
      <c r="I2012" s="37">
        <v>56270.86</v>
      </c>
      <c r="J2012" s="37">
        <v>56270.86</v>
      </c>
      <c r="K2012" s="37">
        <v>56270.86</v>
      </c>
      <c r="L2012" s="37">
        <v>56270.86</v>
      </c>
      <c r="M2012" s="37">
        <v>56270.86</v>
      </c>
      <c r="N2012" s="37">
        <v>56270.86</v>
      </c>
      <c r="O2012" s="37">
        <v>56270.86</v>
      </c>
      <c r="P2012" s="37">
        <v>56270.86</v>
      </c>
      <c r="Q2012" s="37">
        <v>56270.86</v>
      </c>
      <c r="R2012" s="37">
        <v>56270.86</v>
      </c>
      <c r="S2012" s="37">
        <v>56270.86</v>
      </c>
    </row>
    <row r="2013" spans="1:19">
      <c r="B2013" s="6">
        <v>2007</v>
      </c>
      <c r="C2013" s="36"/>
      <c r="D2013" s="37">
        <v>9699.99</v>
      </c>
      <c r="E2013" s="37">
        <v>9699.99</v>
      </c>
      <c r="F2013" s="37">
        <v>9699.99</v>
      </c>
      <c r="G2013" s="37">
        <v>9699.99</v>
      </c>
      <c r="H2013" s="37">
        <v>9699.99</v>
      </c>
      <c r="I2013" s="37">
        <v>9699.99</v>
      </c>
      <c r="J2013" s="37">
        <v>9699.99</v>
      </c>
      <c r="K2013" s="37">
        <v>9699.99</v>
      </c>
      <c r="L2013" s="37">
        <v>9699.99</v>
      </c>
      <c r="M2013" s="37">
        <v>9699.99</v>
      </c>
      <c r="N2013" s="37">
        <v>9699.99</v>
      </c>
      <c r="O2013" s="37">
        <v>9699.99</v>
      </c>
      <c r="P2013" s="37">
        <v>9699.99</v>
      </c>
      <c r="Q2013" s="37">
        <v>9699.99</v>
      </c>
      <c r="R2013" s="37">
        <v>9699.99</v>
      </c>
      <c r="S2013" s="37">
        <v>9699.99</v>
      </c>
    </row>
    <row r="2014" spans="1:19">
      <c r="B2014" s="6">
        <v>2006</v>
      </c>
      <c r="C2014" s="37">
        <v>13137.19</v>
      </c>
      <c r="D2014" s="37">
        <v>13137.19</v>
      </c>
      <c r="E2014" s="37">
        <v>13137.19</v>
      </c>
      <c r="F2014" s="37">
        <v>13137.19</v>
      </c>
      <c r="G2014" s="37">
        <v>13137.19</v>
      </c>
      <c r="H2014" s="37">
        <v>13137.19</v>
      </c>
      <c r="I2014" s="37">
        <v>13137.19</v>
      </c>
      <c r="J2014" s="37">
        <v>13137.19</v>
      </c>
      <c r="K2014" s="37">
        <v>13137.19</v>
      </c>
      <c r="L2014" s="37">
        <v>13137.19</v>
      </c>
      <c r="M2014" s="37">
        <v>13137.19</v>
      </c>
      <c r="N2014" s="37">
        <v>13137.19</v>
      </c>
      <c r="O2014" s="37">
        <v>13137.19</v>
      </c>
      <c r="P2014" s="37">
        <v>13137.19</v>
      </c>
      <c r="Q2014" s="37">
        <v>13137.19</v>
      </c>
      <c r="R2014" s="37">
        <v>13137.19</v>
      </c>
      <c r="S2014" s="37">
        <v>13137.19</v>
      </c>
    </row>
    <row r="2015" spans="1:19">
      <c r="B2015" s="6">
        <v>2005</v>
      </c>
      <c r="C2015" s="37">
        <v>10604.47</v>
      </c>
      <c r="D2015" s="37">
        <v>10604.47</v>
      </c>
      <c r="E2015" s="37">
        <v>10604.47</v>
      </c>
      <c r="F2015" s="37">
        <v>10604.47</v>
      </c>
      <c r="G2015" s="37">
        <v>10604.47</v>
      </c>
      <c r="H2015" s="37">
        <v>10604.47</v>
      </c>
      <c r="I2015" s="37">
        <v>10604.47</v>
      </c>
      <c r="J2015" s="37">
        <v>10604.47</v>
      </c>
      <c r="K2015" s="37">
        <v>10604.47</v>
      </c>
      <c r="L2015" s="37">
        <v>10604.47</v>
      </c>
      <c r="M2015" s="37">
        <v>10604.47</v>
      </c>
      <c r="N2015" s="37">
        <v>10604.47</v>
      </c>
      <c r="O2015" s="37">
        <v>10604.47</v>
      </c>
      <c r="P2015" s="37">
        <v>10604.47</v>
      </c>
      <c r="Q2015" s="37">
        <v>10604.47</v>
      </c>
      <c r="R2015" s="37">
        <v>10604.47</v>
      </c>
      <c r="S2015" s="37">
        <v>10604.47</v>
      </c>
    </row>
    <row r="2016" spans="1:19">
      <c r="B2016" s="6">
        <v>2004</v>
      </c>
      <c r="C2016" s="37">
        <v>14407.19</v>
      </c>
      <c r="D2016" s="37">
        <v>14407.19</v>
      </c>
      <c r="E2016" s="37">
        <v>14407.19</v>
      </c>
      <c r="F2016" s="37">
        <v>14407.19</v>
      </c>
      <c r="G2016" s="37">
        <v>14407.19</v>
      </c>
      <c r="H2016" s="37">
        <v>14407.19</v>
      </c>
      <c r="I2016" s="37">
        <v>14407.19</v>
      </c>
      <c r="J2016" s="37">
        <v>14407.19</v>
      </c>
      <c r="K2016" s="37">
        <v>14407.19</v>
      </c>
      <c r="L2016" s="37">
        <v>14407.19</v>
      </c>
      <c r="M2016" s="37">
        <v>14407.19</v>
      </c>
      <c r="N2016" s="37">
        <v>14407.19</v>
      </c>
      <c r="O2016" s="37">
        <v>14407.19</v>
      </c>
      <c r="P2016" s="37">
        <v>14407.19</v>
      </c>
      <c r="Q2016" s="37">
        <v>14407.19</v>
      </c>
      <c r="R2016" s="37">
        <v>14407.19</v>
      </c>
      <c r="S2016" s="37">
        <v>14407.19</v>
      </c>
    </row>
    <row r="2017" spans="2:19">
      <c r="B2017" s="6">
        <v>2003</v>
      </c>
      <c r="C2017" s="37">
        <v>47043.1</v>
      </c>
      <c r="D2017" s="37">
        <v>47043.1</v>
      </c>
      <c r="E2017" s="37">
        <v>47043.1</v>
      </c>
      <c r="F2017" s="37">
        <v>47043.1</v>
      </c>
      <c r="G2017" s="37">
        <v>47043.1</v>
      </c>
      <c r="H2017" s="37">
        <v>47043.1</v>
      </c>
      <c r="I2017" s="37">
        <v>47043.1</v>
      </c>
      <c r="J2017" s="37">
        <v>47043.1</v>
      </c>
      <c r="K2017" s="37">
        <v>47043.1</v>
      </c>
      <c r="L2017" s="37">
        <v>47043.1</v>
      </c>
      <c r="M2017" s="37">
        <v>47043.1</v>
      </c>
      <c r="N2017" s="37">
        <v>47043.1</v>
      </c>
      <c r="O2017" s="37">
        <v>47043.1</v>
      </c>
      <c r="P2017" s="37">
        <v>47043.1</v>
      </c>
      <c r="Q2017" s="37">
        <v>47043.1</v>
      </c>
      <c r="R2017" s="37">
        <v>47043.1</v>
      </c>
      <c r="S2017" s="37">
        <v>47043.1</v>
      </c>
    </row>
    <row r="2018" spans="2:19">
      <c r="B2018" s="6">
        <v>2002</v>
      </c>
      <c r="C2018" s="37">
        <v>22128.41</v>
      </c>
      <c r="D2018" s="37">
        <v>22128.41</v>
      </c>
      <c r="E2018" s="37">
        <v>22128.41</v>
      </c>
      <c r="F2018" s="37">
        <v>22128.41</v>
      </c>
      <c r="G2018" s="37">
        <v>22128.41</v>
      </c>
      <c r="H2018" s="37">
        <v>22128.41</v>
      </c>
      <c r="I2018" s="37">
        <v>22128.41</v>
      </c>
      <c r="J2018" s="37">
        <v>22128.41</v>
      </c>
      <c r="K2018" s="37">
        <v>22128.41</v>
      </c>
      <c r="L2018" s="37">
        <v>22128.41</v>
      </c>
      <c r="M2018" s="37">
        <v>22128.41</v>
      </c>
      <c r="N2018" s="37">
        <v>22128.41</v>
      </c>
      <c r="O2018" s="37">
        <v>22128.41</v>
      </c>
      <c r="P2018" s="37">
        <v>22128.41</v>
      </c>
      <c r="Q2018" s="37">
        <v>22128.41</v>
      </c>
      <c r="R2018" s="37">
        <v>22128.41</v>
      </c>
      <c r="S2018" s="37">
        <v>22128.41</v>
      </c>
    </row>
    <row r="2019" spans="2:19">
      <c r="B2019" s="6">
        <v>2001</v>
      </c>
      <c r="C2019" s="37">
        <v>18278.919999999998</v>
      </c>
      <c r="D2019" s="37">
        <v>18278.919999999998</v>
      </c>
      <c r="E2019" s="37">
        <v>18278.919999999998</v>
      </c>
      <c r="F2019" s="37">
        <v>18278.919999999998</v>
      </c>
      <c r="G2019" s="37">
        <v>18278.919999999998</v>
      </c>
      <c r="H2019" s="37">
        <v>18278.919999999998</v>
      </c>
      <c r="I2019" s="37">
        <v>18278.919999999998</v>
      </c>
      <c r="J2019" s="37">
        <v>18278.919999999998</v>
      </c>
      <c r="K2019" s="37">
        <v>18278.919999999998</v>
      </c>
      <c r="L2019" s="37">
        <v>18278.919999999998</v>
      </c>
      <c r="M2019" s="37">
        <v>18278.919999999998</v>
      </c>
      <c r="N2019" s="37">
        <v>18278.919999999998</v>
      </c>
      <c r="O2019" s="37">
        <v>18278.919999999998</v>
      </c>
      <c r="P2019" s="37">
        <v>18278.919999999998</v>
      </c>
      <c r="Q2019" s="37">
        <v>18278.919999999998</v>
      </c>
      <c r="R2019" s="37">
        <v>18278.919999999998</v>
      </c>
      <c r="S2019" s="37">
        <v>18278.919999999998</v>
      </c>
    </row>
    <row r="2020" spans="2:19">
      <c r="B2020" s="6">
        <v>2000</v>
      </c>
      <c r="C2020" s="37">
        <v>24838.18</v>
      </c>
      <c r="D2020" s="37">
        <v>24838.18</v>
      </c>
      <c r="E2020" s="37">
        <v>24838.18</v>
      </c>
      <c r="F2020" s="37">
        <v>24838.18</v>
      </c>
      <c r="G2020" s="37">
        <v>24838.18</v>
      </c>
      <c r="H2020" s="37">
        <v>24838.18</v>
      </c>
      <c r="I2020" s="37">
        <v>24838.18</v>
      </c>
      <c r="J2020" s="37">
        <v>24838.18</v>
      </c>
      <c r="K2020" s="37">
        <v>24838.18</v>
      </c>
      <c r="L2020" s="37">
        <v>24838.18</v>
      </c>
      <c r="M2020" s="37">
        <v>24838.18</v>
      </c>
      <c r="N2020" s="37">
        <v>24838.18</v>
      </c>
      <c r="O2020" s="37">
        <v>24838.18</v>
      </c>
      <c r="P2020" s="37">
        <v>24838.18</v>
      </c>
      <c r="Q2020" s="37">
        <v>24838.18</v>
      </c>
      <c r="R2020" s="37">
        <v>24838.18</v>
      </c>
      <c r="S2020" s="37">
        <v>24838.18</v>
      </c>
    </row>
    <row r="2021" spans="2:19">
      <c r="B2021" s="6">
        <v>1999</v>
      </c>
      <c r="C2021" s="37">
        <v>48105.2</v>
      </c>
      <c r="D2021" s="37">
        <v>48105.2</v>
      </c>
      <c r="E2021" s="37">
        <v>48105.2</v>
      </c>
      <c r="F2021" s="37">
        <v>48105.2</v>
      </c>
      <c r="G2021" s="37">
        <v>48105.2</v>
      </c>
      <c r="H2021" s="37">
        <v>48105.2</v>
      </c>
      <c r="I2021" s="37">
        <v>48105.2</v>
      </c>
      <c r="J2021" s="37">
        <v>48105.2</v>
      </c>
      <c r="K2021" s="37">
        <v>48105.2</v>
      </c>
      <c r="L2021" s="37">
        <v>48105.2</v>
      </c>
      <c r="M2021" s="37">
        <v>48105.2</v>
      </c>
      <c r="N2021" s="37">
        <v>48105.2</v>
      </c>
      <c r="O2021" s="37">
        <v>48105.2</v>
      </c>
      <c r="P2021" s="37">
        <v>48105.2</v>
      </c>
      <c r="Q2021" s="37">
        <v>48105.2</v>
      </c>
      <c r="R2021" s="37">
        <v>48105.2</v>
      </c>
      <c r="S2021" s="37">
        <v>48105.2</v>
      </c>
    </row>
    <row r="2022" spans="2:19">
      <c r="B2022" s="6">
        <v>1998</v>
      </c>
      <c r="C2022" s="37">
        <v>96347.02</v>
      </c>
      <c r="D2022" s="37">
        <v>96347.02</v>
      </c>
      <c r="E2022" s="37">
        <v>96347.02</v>
      </c>
      <c r="F2022" s="37">
        <v>96347.02</v>
      </c>
      <c r="G2022" s="37">
        <v>96347.02</v>
      </c>
      <c r="H2022" s="37">
        <v>96347.02</v>
      </c>
      <c r="I2022" s="37">
        <v>96347.02</v>
      </c>
      <c r="J2022" s="37">
        <v>96347.02</v>
      </c>
      <c r="K2022" s="37">
        <v>96347.02</v>
      </c>
      <c r="L2022" s="37">
        <v>96347.02</v>
      </c>
      <c r="M2022" s="37">
        <v>96347.02</v>
      </c>
      <c r="N2022" s="37">
        <v>96347.02</v>
      </c>
      <c r="O2022" s="37">
        <v>96347.02</v>
      </c>
      <c r="P2022" s="37">
        <v>96347.02</v>
      </c>
      <c r="Q2022" s="37">
        <v>96347.02</v>
      </c>
      <c r="R2022" s="37">
        <v>96347.02</v>
      </c>
      <c r="S2022" s="37">
        <v>96347.02</v>
      </c>
    </row>
    <row r="2023" spans="2:19">
      <c r="B2023" s="6">
        <v>1997</v>
      </c>
      <c r="C2023" s="37">
        <v>50169.7</v>
      </c>
      <c r="D2023" s="37">
        <v>50169.7</v>
      </c>
      <c r="E2023" s="37">
        <v>50169.7</v>
      </c>
      <c r="F2023" s="37">
        <v>50169.7</v>
      </c>
      <c r="G2023" s="37">
        <v>50169.7</v>
      </c>
      <c r="H2023" s="37">
        <v>50169.7</v>
      </c>
      <c r="I2023" s="37">
        <v>50169.7</v>
      </c>
      <c r="J2023" s="37">
        <v>50169.7</v>
      </c>
      <c r="K2023" s="37">
        <v>50169.7</v>
      </c>
      <c r="L2023" s="37">
        <v>50169.7</v>
      </c>
      <c r="M2023" s="37">
        <v>50169.7</v>
      </c>
      <c r="N2023" s="37">
        <v>50169.7</v>
      </c>
      <c r="O2023" s="37">
        <v>50169.7</v>
      </c>
      <c r="P2023" s="37">
        <v>50169.7</v>
      </c>
      <c r="Q2023" s="37">
        <v>50169.7</v>
      </c>
      <c r="R2023" s="37">
        <v>50169.7</v>
      </c>
      <c r="S2023" s="37">
        <v>50169.7</v>
      </c>
    </row>
    <row r="2024" spans="2:19">
      <c r="B2024" s="6">
        <v>1996</v>
      </c>
      <c r="C2024" s="37">
        <v>29209.61</v>
      </c>
      <c r="D2024" s="37">
        <v>29209.61</v>
      </c>
      <c r="E2024" s="37">
        <v>29209.61</v>
      </c>
      <c r="F2024" s="37">
        <v>29209.61</v>
      </c>
      <c r="G2024" s="37">
        <v>29209.61</v>
      </c>
      <c r="H2024" s="37">
        <v>29209.61</v>
      </c>
      <c r="I2024" s="37">
        <v>29209.61</v>
      </c>
      <c r="J2024" s="37">
        <v>29209.61</v>
      </c>
      <c r="K2024" s="37">
        <v>29209.61</v>
      </c>
      <c r="L2024" s="37">
        <v>29209.61</v>
      </c>
      <c r="M2024" s="37">
        <v>29209.61</v>
      </c>
      <c r="N2024" s="37">
        <v>29209.61</v>
      </c>
      <c r="O2024" s="37">
        <v>29209.61</v>
      </c>
      <c r="P2024" s="37">
        <v>29209.61</v>
      </c>
      <c r="Q2024" s="37">
        <v>29209.61</v>
      </c>
      <c r="R2024" s="37">
        <v>29209.61</v>
      </c>
      <c r="S2024" s="37">
        <v>29209.61</v>
      </c>
    </row>
    <row r="2025" spans="2:19">
      <c r="B2025" s="6">
        <v>1995</v>
      </c>
      <c r="C2025" s="37">
        <v>18158.939999999999</v>
      </c>
      <c r="D2025" s="37">
        <v>18158.939999999999</v>
      </c>
      <c r="E2025" s="37">
        <v>18158.939999999999</v>
      </c>
      <c r="F2025" s="37">
        <v>18158.939999999999</v>
      </c>
      <c r="G2025" s="37">
        <v>18158.939999999999</v>
      </c>
      <c r="H2025" s="37">
        <v>18158.939999999999</v>
      </c>
      <c r="I2025" s="37">
        <v>18158.939999999999</v>
      </c>
      <c r="J2025" s="37">
        <v>18158.939999999999</v>
      </c>
      <c r="K2025" s="37">
        <v>18158.939999999999</v>
      </c>
      <c r="L2025" s="37">
        <v>18158.939999999999</v>
      </c>
      <c r="M2025" s="37">
        <v>18158.939999999999</v>
      </c>
      <c r="N2025" s="37">
        <v>18158.939999999999</v>
      </c>
      <c r="O2025" s="37">
        <v>18158.939999999999</v>
      </c>
      <c r="P2025" s="37">
        <v>18158.939999999999</v>
      </c>
      <c r="Q2025" s="37">
        <v>18158.939999999999</v>
      </c>
      <c r="R2025" s="37">
        <v>18158.939999999999</v>
      </c>
      <c r="S2025" s="37">
        <v>18158.939999999999</v>
      </c>
    </row>
    <row r="2026" spans="2:19">
      <c r="B2026" s="6">
        <v>1994</v>
      </c>
      <c r="C2026" s="37">
        <v>149057.44</v>
      </c>
      <c r="D2026" s="37">
        <v>149057.44</v>
      </c>
      <c r="E2026" s="37">
        <v>149057.44</v>
      </c>
      <c r="F2026" s="37">
        <v>149057.44</v>
      </c>
      <c r="G2026" s="37">
        <v>149057.44</v>
      </c>
      <c r="H2026" s="37">
        <v>149057.44</v>
      </c>
      <c r="I2026" s="37">
        <v>149057.44</v>
      </c>
      <c r="J2026" s="37">
        <v>149057.44</v>
      </c>
      <c r="K2026" s="37">
        <v>149057.44</v>
      </c>
      <c r="L2026" s="37">
        <v>149057.44</v>
      </c>
      <c r="M2026" s="37">
        <v>149057.44</v>
      </c>
      <c r="N2026" s="37">
        <v>149057.44</v>
      </c>
      <c r="O2026" s="37">
        <v>149057.44</v>
      </c>
      <c r="P2026" s="37">
        <v>149057.44</v>
      </c>
      <c r="Q2026" s="37">
        <v>149057.44</v>
      </c>
      <c r="R2026" s="37">
        <v>149057.44</v>
      </c>
      <c r="S2026" s="37">
        <v>149057.44</v>
      </c>
    </row>
    <row r="2027" spans="2:19">
      <c r="B2027" s="6">
        <v>1993</v>
      </c>
      <c r="C2027" s="37">
        <v>111662.27</v>
      </c>
      <c r="D2027" s="37">
        <v>111662.27</v>
      </c>
      <c r="E2027" s="37">
        <v>111662.27</v>
      </c>
      <c r="F2027" s="37">
        <v>111662.27</v>
      </c>
      <c r="G2027" s="37">
        <v>111662.27</v>
      </c>
      <c r="H2027" s="37">
        <v>111662.27</v>
      </c>
      <c r="I2027" s="37">
        <v>111662.27</v>
      </c>
      <c r="J2027" s="37">
        <v>111662.27</v>
      </c>
      <c r="K2027" s="37">
        <v>111662.27</v>
      </c>
      <c r="L2027" s="37">
        <v>111662.27</v>
      </c>
      <c r="M2027" s="37">
        <v>111662.27</v>
      </c>
      <c r="N2027" s="37">
        <v>111662.27</v>
      </c>
      <c r="O2027" s="37">
        <v>111662.27</v>
      </c>
      <c r="P2027" s="37">
        <v>111662.27</v>
      </c>
      <c r="Q2027" s="37">
        <v>111662.27</v>
      </c>
      <c r="R2027" s="37">
        <v>111662.27</v>
      </c>
      <c r="S2027" s="37">
        <v>111662.27</v>
      </c>
    </row>
    <row r="2028" spans="2:19">
      <c r="B2028" s="6">
        <v>1992</v>
      </c>
      <c r="C2028" s="37">
        <v>184821.38</v>
      </c>
      <c r="D2028" s="37">
        <v>184821.38</v>
      </c>
      <c r="E2028" s="37">
        <v>184821.38</v>
      </c>
      <c r="F2028" s="37">
        <v>184821.38</v>
      </c>
      <c r="G2028" s="37">
        <v>184821.38</v>
      </c>
      <c r="H2028" s="37">
        <v>184821.38</v>
      </c>
      <c r="I2028" s="37">
        <v>184821.38</v>
      </c>
      <c r="J2028" s="37">
        <v>184821.38</v>
      </c>
      <c r="K2028" s="37">
        <v>184821.38</v>
      </c>
      <c r="L2028" s="37">
        <v>184821.38</v>
      </c>
      <c r="M2028" s="37">
        <v>184821.38</v>
      </c>
      <c r="N2028" s="37">
        <v>184821.38</v>
      </c>
      <c r="O2028" s="37">
        <v>184821.38</v>
      </c>
      <c r="P2028" s="37">
        <v>184821.38</v>
      </c>
      <c r="Q2028" s="37">
        <v>184821.38</v>
      </c>
      <c r="R2028" s="37">
        <v>184821.38</v>
      </c>
      <c r="S2028" s="37">
        <v>184821.38</v>
      </c>
    </row>
    <row r="2029" spans="2:19">
      <c r="B2029" s="6">
        <v>1991</v>
      </c>
      <c r="C2029" s="37">
        <v>160998.35</v>
      </c>
      <c r="D2029" s="37">
        <v>160998.35</v>
      </c>
      <c r="E2029" s="37">
        <v>160998.35</v>
      </c>
      <c r="F2029" s="37">
        <v>160998.35</v>
      </c>
      <c r="G2029" s="37">
        <v>160998.35</v>
      </c>
      <c r="H2029" s="37">
        <v>160998.35</v>
      </c>
      <c r="I2029" s="37">
        <v>160998.35</v>
      </c>
      <c r="J2029" s="37">
        <v>160998.35</v>
      </c>
      <c r="K2029" s="37">
        <v>160998.35</v>
      </c>
      <c r="L2029" s="37">
        <v>160998.35</v>
      </c>
      <c r="M2029" s="37">
        <v>160998.35</v>
      </c>
      <c r="N2029" s="37">
        <v>160998.35</v>
      </c>
      <c r="O2029" s="37">
        <v>160998.35</v>
      </c>
      <c r="P2029" s="37">
        <v>160998.35</v>
      </c>
      <c r="Q2029" s="37">
        <v>160998.35</v>
      </c>
      <c r="R2029" s="37">
        <v>160998.35</v>
      </c>
      <c r="S2029" s="37">
        <v>160998.35</v>
      </c>
    </row>
    <row r="2030" spans="2:19">
      <c r="B2030" s="6">
        <v>1990</v>
      </c>
      <c r="C2030" s="37">
        <v>164507</v>
      </c>
      <c r="D2030" s="37">
        <v>164507</v>
      </c>
      <c r="E2030" s="37">
        <v>164507</v>
      </c>
      <c r="F2030" s="37">
        <v>164507</v>
      </c>
      <c r="G2030" s="37">
        <v>164507</v>
      </c>
      <c r="H2030" s="37">
        <v>164507</v>
      </c>
      <c r="I2030" s="37">
        <v>164507</v>
      </c>
      <c r="J2030" s="37">
        <v>164507</v>
      </c>
      <c r="K2030" s="37">
        <v>164507</v>
      </c>
      <c r="L2030" s="37">
        <v>164507</v>
      </c>
      <c r="M2030" s="37">
        <v>164507</v>
      </c>
      <c r="N2030" s="37">
        <v>164507</v>
      </c>
      <c r="O2030" s="37">
        <v>164507</v>
      </c>
      <c r="P2030" s="37">
        <v>164507</v>
      </c>
      <c r="Q2030" s="37">
        <v>164507</v>
      </c>
      <c r="R2030" s="37">
        <v>164507</v>
      </c>
      <c r="S2030" s="37">
        <v>164507</v>
      </c>
    </row>
    <row r="2031" spans="2:19">
      <c r="B2031" s="6">
        <v>1989</v>
      </c>
      <c r="C2031" s="37">
        <v>233684.11</v>
      </c>
      <c r="D2031" s="37">
        <v>233684.11</v>
      </c>
      <c r="E2031" s="37">
        <v>233684.11</v>
      </c>
      <c r="F2031" s="37">
        <v>233684.11</v>
      </c>
      <c r="G2031" s="37">
        <v>233684.11</v>
      </c>
      <c r="H2031" s="37">
        <v>233684.11</v>
      </c>
      <c r="I2031" s="37">
        <v>233684.11</v>
      </c>
      <c r="J2031" s="37">
        <v>233684.11</v>
      </c>
      <c r="K2031" s="37">
        <v>233684.11</v>
      </c>
      <c r="L2031" s="37">
        <v>233684.11</v>
      </c>
      <c r="M2031" s="37">
        <v>233684.11</v>
      </c>
      <c r="N2031" s="37">
        <v>233684.11</v>
      </c>
      <c r="O2031" s="37">
        <v>233684.11</v>
      </c>
      <c r="P2031" s="37">
        <v>233684.11</v>
      </c>
      <c r="Q2031" s="37">
        <v>233684.11</v>
      </c>
      <c r="R2031" s="37">
        <v>233684.11</v>
      </c>
      <c r="S2031" s="37">
        <v>233684.11</v>
      </c>
    </row>
    <row r="2032" spans="2:19">
      <c r="B2032" s="6">
        <v>1988</v>
      </c>
      <c r="C2032" s="37">
        <v>158333.09</v>
      </c>
      <c r="D2032" s="37">
        <v>158333.09</v>
      </c>
      <c r="E2032" s="37">
        <v>158333.09</v>
      </c>
      <c r="F2032" s="37">
        <v>158333.09</v>
      </c>
      <c r="G2032" s="37">
        <v>158333.09</v>
      </c>
      <c r="H2032" s="37">
        <v>158333.09</v>
      </c>
      <c r="I2032" s="37">
        <v>158333.09</v>
      </c>
      <c r="J2032" s="37">
        <v>158333.09</v>
      </c>
      <c r="K2032" s="37">
        <v>158333.09</v>
      </c>
      <c r="L2032" s="37">
        <v>158333.09</v>
      </c>
      <c r="M2032" s="37">
        <v>158333.09</v>
      </c>
      <c r="N2032" s="37">
        <v>158333.09</v>
      </c>
      <c r="O2032" s="37">
        <v>158333.09</v>
      </c>
      <c r="P2032" s="37">
        <v>158333.09</v>
      </c>
      <c r="Q2032" s="37">
        <v>158333.09</v>
      </c>
      <c r="R2032" s="37">
        <v>158333.09</v>
      </c>
      <c r="S2032" s="37">
        <v>158333.09</v>
      </c>
    </row>
    <row r="2033" spans="2:19">
      <c r="B2033" s="6">
        <v>1987</v>
      </c>
      <c r="C2033" s="37">
        <v>130186.16</v>
      </c>
      <c r="D2033" s="37">
        <v>130186.16</v>
      </c>
      <c r="E2033" s="37">
        <v>130186.16</v>
      </c>
      <c r="F2033" s="37">
        <v>130186.16</v>
      </c>
      <c r="G2033" s="37">
        <v>130186.16</v>
      </c>
      <c r="H2033" s="37">
        <v>130186.16</v>
      </c>
      <c r="I2033" s="37">
        <v>130186.16</v>
      </c>
      <c r="J2033" s="37">
        <v>130186.16</v>
      </c>
      <c r="K2033" s="37">
        <v>130186.16</v>
      </c>
      <c r="L2033" s="37">
        <v>130186.16</v>
      </c>
      <c r="M2033" s="37">
        <v>130186.16</v>
      </c>
      <c r="N2033" s="37">
        <v>130186.16</v>
      </c>
      <c r="O2033" s="37">
        <v>130186.16</v>
      </c>
      <c r="P2033" s="37">
        <v>130186.16</v>
      </c>
      <c r="Q2033" s="37">
        <v>130186.16</v>
      </c>
      <c r="R2033" s="37">
        <v>130186.16</v>
      </c>
      <c r="S2033" s="37">
        <v>130186.16</v>
      </c>
    </row>
    <row r="2034" spans="2:19">
      <c r="B2034" s="6">
        <v>1986</v>
      </c>
      <c r="C2034" s="37">
        <v>95745.13</v>
      </c>
      <c r="D2034" s="37">
        <v>95745.13</v>
      </c>
      <c r="E2034" s="37">
        <v>95745.13</v>
      </c>
      <c r="F2034" s="37">
        <v>95745.13</v>
      </c>
      <c r="G2034" s="37">
        <v>95745.13</v>
      </c>
      <c r="H2034" s="37">
        <v>95745.13</v>
      </c>
      <c r="I2034" s="37">
        <v>95745.13</v>
      </c>
      <c r="J2034" s="37">
        <v>95745.13</v>
      </c>
      <c r="K2034" s="37">
        <v>95745.13</v>
      </c>
      <c r="L2034" s="37">
        <v>95745.13</v>
      </c>
      <c r="M2034" s="37">
        <v>95745.13</v>
      </c>
      <c r="N2034" s="37">
        <v>95745.13</v>
      </c>
      <c r="O2034" s="37">
        <v>95745.13</v>
      </c>
      <c r="P2034" s="37">
        <v>95745.13</v>
      </c>
      <c r="Q2034" s="37">
        <v>95745.13</v>
      </c>
      <c r="R2034" s="37">
        <v>95745.13</v>
      </c>
      <c r="S2034" s="37">
        <v>95745.13</v>
      </c>
    </row>
    <row r="2035" spans="2:19">
      <c r="B2035" s="6">
        <v>1985</v>
      </c>
      <c r="C2035" s="37">
        <v>51037.87</v>
      </c>
      <c r="D2035" s="37">
        <v>51037.87</v>
      </c>
      <c r="E2035" s="37">
        <v>51037.87</v>
      </c>
      <c r="F2035" s="37">
        <v>51037.87</v>
      </c>
      <c r="G2035" s="37">
        <v>51037.87</v>
      </c>
      <c r="H2035" s="37">
        <v>51037.87</v>
      </c>
      <c r="I2035" s="37">
        <v>51037.87</v>
      </c>
      <c r="J2035" s="37">
        <v>51037.87</v>
      </c>
      <c r="K2035" s="37">
        <v>51037.87</v>
      </c>
      <c r="L2035" s="37">
        <v>51037.87</v>
      </c>
      <c r="M2035" s="37">
        <v>51037.87</v>
      </c>
      <c r="N2035" s="37">
        <v>51037.87</v>
      </c>
      <c r="O2035" s="37">
        <v>51037.87</v>
      </c>
      <c r="P2035" s="37">
        <v>51037.87</v>
      </c>
      <c r="Q2035" s="37">
        <v>51037.87</v>
      </c>
      <c r="R2035" s="37">
        <v>51037.87</v>
      </c>
      <c r="S2035" s="37">
        <v>51037.87</v>
      </c>
    </row>
    <row r="2036" spans="2:19">
      <c r="B2036" s="6">
        <v>1984</v>
      </c>
      <c r="C2036" s="37">
        <v>20982.5</v>
      </c>
      <c r="D2036" s="37">
        <v>20982.5</v>
      </c>
      <c r="E2036" s="37">
        <v>20982.5</v>
      </c>
      <c r="F2036" s="37">
        <v>20982.5</v>
      </c>
      <c r="G2036" s="37">
        <v>20982.5</v>
      </c>
      <c r="H2036" s="37">
        <v>20982.5</v>
      </c>
      <c r="I2036" s="37">
        <v>20982.5</v>
      </c>
      <c r="J2036" s="37">
        <v>20982.5</v>
      </c>
      <c r="K2036" s="37">
        <v>20982.5</v>
      </c>
      <c r="L2036" s="37">
        <v>20982.5</v>
      </c>
      <c r="M2036" s="37">
        <v>20982.5</v>
      </c>
      <c r="N2036" s="37">
        <v>20982.5</v>
      </c>
      <c r="O2036" s="37">
        <v>20982.5</v>
      </c>
      <c r="P2036" s="37">
        <v>20982.5</v>
      </c>
      <c r="Q2036" s="37">
        <v>20982.5</v>
      </c>
      <c r="R2036" s="37">
        <v>20982.5</v>
      </c>
      <c r="S2036" s="37">
        <v>20982.5</v>
      </c>
    </row>
    <row r="2037" spans="2:19">
      <c r="B2037" s="6">
        <v>1983</v>
      </c>
      <c r="C2037" s="37">
        <v>28469.35</v>
      </c>
      <c r="D2037" s="37">
        <v>28469.35</v>
      </c>
      <c r="E2037" s="37">
        <v>28469.35</v>
      </c>
      <c r="F2037" s="37">
        <v>28469.35</v>
      </c>
      <c r="G2037" s="37">
        <v>28469.35</v>
      </c>
      <c r="H2037" s="37">
        <v>28469.35</v>
      </c>
      <c r="I2037" s="37">
        <v>28469.35</v>
      </c>
      <c r="J2037" s="37">
        <v>28469.35</v>
      </c>
      <c r="K2037" s="37">
        <v>28469.35</v>
      </c>
      <c r="L2037" s="37">
        <v>28469.35</v>
      </c>
      <c r="M2037" s="37">
        <v>28469.35</v>
      </c>
      <c r="N2037" s="37">
        <v>28469.35</v>
      </c>
      <c r="O2037" s="37">
        <v>28469.35</v>
      </c>
      <c r="P2037" s="37">
        <v>28469.35</v>
      </c>
      <c r="Q2037" s="37">
        <v>28469.35</v>
      </c>
      <c r="R2037" s="37">
        <v>28469.35</v>
      </c>
      <c r="S2037" s="37">
        <v>28469.35</v>
      </c>
    </row>
    <row r="2038" spans="2:19">
      <c r="B2038" s="6">
        <v>1982</v>
      </c>
      <c r="C2038" s="37">
        <v>37876.910000000003</v>
      </c>
      <c r="D2038" s="37">
        <v>37876.910000000003</v>
      </c>
      <c r="E2038" s="37">
        <v>37876.910000000003</v>
      </c>
      <c r="F2038" s="37">
        <v>37876.910000000003</v>
      </c>
      <c r="G2038" s="37">
        <v>37876.910000000003</v>
      </c>
      <c r="H2038" s="37">
        <v>37876.910000000003</v>
      </c>
      <c r="I2038" s="37">
        <v>37876.910000000003</v>
      </c>
      <c r="J2038" s="37">
        <v>37876.910000000003</v>
      </c>
      <c r="K2038" s="37">
        <v>37876.910000000003</v>
      </c>
      <c r="L2038" s="37">
        <v>37876.910000000003</v>
      </c>
      <c r="M2038" s="37">
        <v>37876.910000000003</v>
      </c>
      <c r="N2038" s="37">
        <v>37876.910000000003</v>
      </c>
      <c r="O2038" s="37">
        <v>37876.910000000003</v>
      </c>
      <c r="P2038" s="37">
        <v>37876.910000000003</v>
      </c>
      <c r="Q2038" s="37">
        <v>37876.910000000003</v>
      </c>
      <c r="R2038" s="37">
        <v>37876.910000000003</v>
      </c>
      <c r="S2038" s="37">
        <v>37876.910000000003</v>
      </c>
    </row>
    <row r="2039" spans="2:19">
      <c r="B2039" s="6">
        <v>1981</v>
      </c>
      <c r="C2039" s="37">
        <v>59293.19</v>
      </c>
      <c r="D2039" s="37">
        <v>59293.19</v>
      </c>
      <c r="E2039" s="37">
        <v>59293.19</v>
      </c>
      <c r="F2039" s="37">
        <v>59293.19</v>
      </c>
      <c r="G2039" s="37">
        <v>59293.19</v>
      </c>
      <c r="H2039" s="37">
        <v>59293.19</v>
      </c>
      <c r="I2039" s="37">
        <v>59293.19</v>
      </c>
      <c r="J2039" s="37">
        <v>59293.19</v>
      </c>
      <c r="K2039" s="37">
        <v>59293.19</v>
      </c>
      <c r="L2039" s="37">
        <v>59293.19</v>
      </c>
      <c r="M2039" s="37">
        <v>59293.19</v>
      </c>
      <c r="N2039" s="37">
        <v>59293.19</v>
      </c>
      <c r="O2039" s="37">
        <v>59293.19</v>
      </c>
      <c r="P2039" s="37">
        <v>59293.19</v>
      </c>
      <c r="Q2039" s="37">
        <v>59293.19</v>
      </c>
      <c r="R2039" s="37">
        <v>59293.19</v>
      </c>
      <c r="S2039" s="37">
        <v>59293.19</v>
      </c>
    </row>
    <row r="2040" spans="2:19">
      <c r="B2040" s="6">
        <v>1980</v>
      </c>
      <c r="C2040" s="37">
        <v>46649.760000000002</v>
      </c>
      <c r="D2040" s="37">
        <v>46649.760000000002</v>
      </c>
      <c r="E2040" s="37">
        <v>46649.760000000002</v>
      </c>
      <c r="F2040" s="37">
        <v>46649.760000000002</v>
      </c>
      <c r="G2040" s="37">
        <v>46649.760000000002</v>
      </c>
      <c r="H2040" s="37">
        <v>46649.760000000002</v>
      </c>
      <c r="I2040" s="37">
        <v>46649.760000000002</v>
      </c>
      <c r="J2040" s="37">
        <v>46649.760000000002</v>
      </c>
      <c r="K2040" s="37">
        <v>46649.760000000002</v>
      </c>
      <c r="L2040" s="37">
        <v>46649.760000000002</v>
      </c>
      <c r="M2040" s="37">
        <v>46649.760000000002</v>
      </c>
      <c r="N2040" s="37">
        <v>46649.760000000002</v>
      </c>
      <c r="O2040" s="37">
        <v>46649.760000000002</v>
      </c>
      <c r="P2040" s="37">
        <v>46649.760000000002</v>
      </c>
      <c r="Q2040" s="37">
        <v>46649.760000000002</v>
      </c>
      <c r="R2040" s="37">
        <v>46649.760000000002</v>
      </c>
      <c r="S2040" s="37">
        <v>46649.760000000002</v>
      </c>
    </row>
    <row r="2041" spans="2:19">
      <c r="B2041" s="6">
        <v>1979</v>
      </c>
      <c r="C2041" s="37">
        <v>79362.11</v>
      </c>
      <c r="D2041" s="37">
        <v>79362.11</v>
      </c>
      <c r="E2041" s="37">
        <v>79362.11</v>
      </c>
      <c r="F2041" s="37">
        <v>79362.11</v>
      </c>
      <c r="G2041" s="37">
        <v>79362.11</v>
      </c>
      <c r="H2041" s="37">
        <v>79362.11</v>
      </c>
      <c r="I2041" s="37">
        <v>79362.11</v>
      </c>
      <c r="J2041" s="37">
        <v>79362.11</v>
      </c>
      <c r="K2041" s="37">
        <v>79362.11</v>
      </c>
      <c r="L2041" s="37">
        <v>79362.11</v>
      </c>
      <c r="M2041" s="37">
        <v>79362.11</v>
      </c>
      <c r="N2041" s="37">
        <v>79362.11</v>
      </c>
      <c r="O2041" s="37">
        <v>79362.11</v>
      </c>
      <c r="P2041" s="37">
        <v>79362.11</v>
      </c>
      <c r="Q2041" s="37">
        <v>79362.11</v>
      </c>
      <c r="R2041" s="37">
        <v>79362.11</v>
      </c>
      <c r="S2041" s="37">
        <v>79362.11</v>
      </c>
    </row>
    <row r="2042" spans="2:19">
      <c r="B2042" s="6">
        <v>1978</v>
      </c>
      <c r="C2042" s="37">
        <v>33223.89</v>
      </c>
      <c r="D2042" s="37">
        <v>33223.89</v>
      </c>
      <c r="E2042" s="37">
        <v>33223.89</v>
      </c>
      <c r="F2042" s="37">
        <v>33223.89</v>
      </c>
      <c r="G2042" s="37">
        <v>33223.89</v>
      </c>
      <c r="H2042" s="37">
        <v>33223.89</v>
      </c>
      <c r="I2042" s="37">
        <v>33223.89</v>
      </c>
      <c r="J2042" s="37">
        <v>33223.89</v>
      </c>
      <c r="K2042" s="37">
        <v>33223.89</v>
      </c>
      <c r="L2042" s="37">
        <v>33223.89</v>
      </c>
      <c r="M2042" s="37">
        <v>33223.89</v>
      </c>
      <c r="N2042" s="37">
        <v>33223.89</v>
      </c>
      <c r="O2042" s="37">
        <v>33223.89</v>
      </c>
      <c r="P2042" s="37">
        <v>33223.89</v>
      </c>
      <c r="Q2042" s="37">
        <v>33223.89</v>
      </c>
      <c r="R2042" s="37">
        <v>33223.89</v>
      </c>
      <c r="S2042" s="37">
        <v>33223.89</v>
      </c>
    </row>
    <row r="2043" spans="2:19">
      <c r="B2043" s="6">
        <v>1977</v>
      </c>
      <c r="C2043" s="37">
        <v>45502.92</v>
      </c>
      <c r="D2043" s="37">
        <v>45502.92</v>
      </c>
      <c r="E2043" s="37">
        <v>45502.92</v>
      </c>
      <c r="F2043" s="37">
        <v>45502.92</v>
      </c>
      <c r="G2043" s="37">
        <v>45502.92</v>
      </c>
      <c r="H2043" s="37">
        <v>45502.92</v>
      </c>
      <c r="I2043" s="37">
        <v>45502.92</v>
      </c>
      <c r="J2043" s="37">
        <v>45502.92</v>
      </c>
      <c r="K2043" s="37">
        <v>45502.92</v>
      </c>
      <c r="L2043" s="37">
        <v>45502.92</v>
      </c>
      <c r="M2043" s="37">
        <v>45502.92</v>
      </c>
      <c r="N2043" s="37">
        <v>45502.92</v>
      </c>
      <c r="O2043" s="37">
        <v>45502.92</v>
      </c>
      <c r="P2043" s="37">
        <v>45502.92</v>
      </c>
      <c r="Q2043" s="37">
        <v>45502.92</v>
      </c>
      <c r="R2043" s="37">
        <v>45502.92</v>
      </c>
      <c r="S2043" s="37">
        <v>45502.92</v>
      </c>
    </row>
    <row r="2044" spans="2:19">
      <c r="B2044" s="6">
        <v>1976</v>
      </c>
      <c r="C2044" s="37">
        <v>49702.54</v>
      </c>
      <c r="D2044" s="37">
        <v>49702.54</v>
      </c>
      <c r="E2044" s="37">
        <v>49702.54</v>
      </c>
      <c r="F2044" s="37">
        <v>49702.54</v>
      </c>
      <c r="G2044" s="37">
        <v>49702.54</v>
      </c>
      <c r="H2044" s="37">
        <v>49702.54</v>
      </c>
      <c r="I2044" s="37">
        <v>49702.54</v>
      </c>
      <c r="J2044" s="37">
        <v>49702.54</v>
      </c>
      <c r="K2044" s="37">
        <v>49702.54</v>
      </c>
      <c r="L2044" s="37">
        <v>49702.54</v>
      </c>
      <c r="M2044" s="37">
        <v>49702.54</v>
      </c>
      <c r="N2044" s="37">
        <v>49702.54</v>
      </c>
      <c r="O2044" s="37">
        <v>49702.54</v>
      </c>
      <c r="P2044" s="37">
        <v>49702.54</v>
      </c>
      <c r="Q2044" s="37">
        <v>49702.54</v>
      </c>
      <c r="R2044" s="37">
        <v>49702.54</v>
      </c>
      <c r="S2044" s="37">
        <v>49702.54</v>
      </c>
    </row>
    <row r="2045" spans="2:19">
      <c r="B2045" s="6">
        <v>1975</v>
      </c>
      <c r="C2045" s="37">
        <v>51648.94</v>
      </c>
      <c r="D2045" s="37">
        <v>51648.94</v>
      </c>
      <c r="E2045" s="37">
        <v>51648.94</v>
      </c>
      <c r="F2045" s="37">
        <v>51648.94</v>
      </c>
      <c r="G2045" s="37">
        <v>51648.94</v>
      </c>
      <c r="H2045" s="37">
        <v>51648.94</v>
      </c>
      <c r="I2045" s="37">
        <v>51648.94</v>
      </c>
      <c r="J2045" s="37">
        <v>51648.94</v>
      </c>
      <c r="K2045" s="37">
        <v>51648.94</v>
      </c>
      <c r="L2045" s="37">
        <v>51648.94</v>
      </c>
      <c r="M2045" s="37">
        <v>51648.94</v>
      </c>
      <c r="N2045" s="37">
        <v>51648.94</v>
      </c>
      <c r="O2045" s="37">
        <v>51648.94</v>
      </c>
      <c r="P2045" s="37">
        <v>51648.94</v>
      </c>
      <c r="Q2045" s="37">
        <v>51648.94</v>
      </c>
      <c r="R2045" s="37">
        <v>51648.94</v>
      </c>
      <c r="S2045" s="37">
        <v>51648.94</v>
      </c>
    </row>
    <row r="2046" spans="2:19">
      <c r="B2046" s="6">
        <v>1974</v>
      </c>
      <c r="C2046" s="37">
        <v>43755.07</v>
      </c>
      <c r="D2046" s="37">
        <v>43755.07</v>
      </c>
      <c r="E2046" s="37">
        <v>43755.07</v>
      </c>
      <c r="F2046" s="37">
        <v>43755.07</v>
      </c>
      <c r="G2046" s="37">
        <v>43755.07</v>
      </c>
      <c r="H2046" s="37">
        <v>43755.07</v>
      </c>
      <c r="I2046" s="37">
        <v>43755.07</v>
      </c>
      <c r="J2046" s="37">
        <v>43755.07</v>
      </c>
      <c r="K2046" s="37">
        <v>43755.07</v>
      </c>
      <c r="L2046" s="37">
        <v>43755.07</v>
      </c>
      <c r="M2046" s="37">
        <v>43755.07</v>
      </c>
      <c r="N2046" s="37">
        <v>43755.07</v>
      </c>
      <c r="O2046" s="37">
        <v>43755.07</v>
      </c>
      <c r="P2046" s="37">
        <v>43755.07</v>
      </c>
      <c r="Q2046" s="37">
        <v>43755.07</v>
      </c>
      <c r="R2046" s="37">
        <v>43755.07</v>
      </c>
      <c r="S2046" s="37">
        <v>43755.07</v>
      </c>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hidden="1">
      <c r="B2049" s="6">
        <v>1971</v>
      </c>
      <c r="C2049" s="37"/>
      <c r="D2049" s="37"/>
      <c r="E2049" s="37"/>
      <c r="F2049" s="37"/>
      <c r="G2049" s="37"/>
      <c r="H2049" s="37"/>
      <c r="I2049" s="37"/>
      <c r="J2049" s="37"/>
      <c r="K2049" s="37"/>
      <c r="L2049" s="37"/>
      <c r="M2049" s="37"/>
      <c r="N2049" s="37"/>
      <c r="O2049" s="37"/>
      <c r="P2049" s="37"/>
      <c r="Q2049" s="37"/>
      <c r="R2049" s="37"/>
      <c r="S2049" s="37"/>
    </row>
    <row r="2050" spans="2:19" hidden="1">
      <c r="B2050" s="6">
        <v>1970</v>
      </c>
      <c r="C2050" s="37"/>
      <c r="D2050" s="37"/>
      <c r="E2050" s="37"/>
      <c r="F2050" s="37"/>
      <c r="G2050" s="37"/>
      <c r="H2050" s="37"/>
      <c r="I2050" s="37"/>
      <c r="J2050" s="37"/>
      <c r="K2050" s="37"/>
      <c r="L2050" s="37"/>
      <c r="M2050" s="37"/>
      <c r="N2050" s="37"/>
      <c r="O2050" s="37"/>
      <c r="P2050" s="37"/>
      <c r="Q2050" s="37"/>
      <c r="R2050" s="37"/>
      <c r="S2050" s="37"/>
    </row>
    <row r="2051" spans="2:19" hidden="1">
      <c r="B2051" s="6">
        <v>1969</v>
      </c>
      <c r="C2051" s="37"/>
      <c r="D2051" s="37"/>
      <c r="E2051" s="37"/>
      <c r="F2051" s="37"/>
      <c r="G2051" s="37"/>
      <c r="H2051" s="37"/>
      <c r="I2051" s="37"/>
      <c r="J2051" s="37"/>
      <c r="K2051" s="37"/>
      <c r="L2051" s="37"/>
      <c r="M2051" s="37"/>
      <c r="N2051" s="37"/>
      <c r="O2051" s="37"/>
      <c r="P2051" s="37"/>
      <c r="Q2051" s="37"/>
      <c r="R2051" s="37"/>
      <c r="S2051" s="37"/>
    </row>
    <row r="2052" spans="2:19" hidden="1">
      <c r="B2052" s="6">
        <v>1968</v>
      </c>
      <c r="C2052" s="37"/>
      <c r="D2052" s="37"/>
      <c r="E2052" s="37"/>
      <c r="F2052" s="37"/>
      <c r="G2052" s="37"/>
      <c r="H2052" s="37"/>
      <c r="I2052" s="37"/>
      <c r="J2052" s="37"/>
      <c r="K2052" s="37"/>
      <c r="L2052" s="37"/>
      <c r="M2052" s="37"/>
      <c r="N2052" s="37"/>
      <c r="O2052" s="37"/>
      <c r="P2052" s="37"/>
      <c r="Q2052" s="37"/>
      <c r="R2052" s="37"/>
      <c r="S2052" s="37"/>
    </row>
    <row r="2053" spans="2:19" hidden="1">
      <c r="B2053" s="6">
        <v>1967</v>
      </c>
      <c r="C2053" s="37"/>
      <c r="D2053" s="37"/>
      <c r="E2053" s="37"/>
      <c r="F2053" s="37"/>
      <c r="G2053" s="37"/>
      <c r="H2053" s="37"/>
      <c r="I2053" s="37"/>
      <c r="J2053" s="37"/>
      <c r="K2053" s="37"/>
      <c r="L2053" s="37"/>
      <c r="M2053" s="37"/>
      <c r="N2053" s="37"/>
      <c r="O2053" s="37"/>
      <c r="P2053" s="37"/>
      <c r="Q2053" s="37"/>
      <c r="R2053" s="37"/>
      <c r="S2053" s="37"/>
    </row>
    <row r="2054" spans="2:19" hidden="1">
      <c r="B2054" s="6">
        <v>1966</v>
      </c>
      <c r="C2054" s="37"/>
      <c r="D2054" s="37"/>
      <c r="E2054" s="37"/>
      <c r="F2054" s="37"/>
      <c r="G2054" s="37"/>
      <c r="H2054" s="37"/>
      <c r="I2054" s="37"/>
      <c r="J2054" s="37"/>
      <c r="K2054" s="37"/>
      <c r="L2054" s="37"/>
      <c r="M2054" s="37"/>
      <c r="N2054" s="37"/>
      <c r="O2054" s="37"/>
      <c r="P2054" s="37"/>
      <c r="Q2054" s="37"/>
      <c r="R2054" s="37"/>
      <c r="S2054" s="37"/>
    </row>
    <row r="2055" spans="2:19" hidden="1">
      <c r="B2055" s="6">
        <v>1965</v>
      </c>
      <c r="C2055" s="37"/>
      <c r="D2055" s="37"/>
      <c r="E2055" s="37"/>
      <c r="F2055" s="37"/>
      <c r="G2055" s="37"/>
      <c r="H2055" s="37"/>
      <c r="I2055" s="37"/>
      <c r="J2055" s="37"/>
      <c r="K2055" s="37"/>
      <c r="L2055" s="37"/>
      <c r="M2055" s="37"/>
      <c r="N2055" s="37"/>
      <c r="O2055" s="37"/>
      <c r="P2055" s="37"/>
      <c r="Q2055" s="37"/>
      <c r="R2055" s="37"/>
      <c r="S2055" s="37"/>
    </row>
    <row r="2056" spans="2:19" hidden="1">
      <c r="B2056" s="6">
        <v>1964</v>
      </c>
      <c r="C2056" s="37"/>
      <c r="D2056" s="37"/>
      <c r="E2056" s="37"/>
      <c r="F2056" s="37"/>
      <c r="G2056" s="37"/>
      <c r="H2056" s="37"/>
      <c r="I2056" s="37"/>
      <c r="J2056" s="37"/>
      <c r="K2056" s="37"/>
      <c r="L2056" s="37"/>
      <c r="M2056" s="37"/>
      <c r="N2056" s="37"/>
      <c r="O2056" s="37"/>
      <c r="P2056" s="37"/>
      <c r="Q2056" s="37"/>
      <c r="R2056" s="37"/>
      <c r="S2056" s="37"/>
    </row>
    <row r="2057" spans="2:19" hidden="1">
      <c r="B2057" s="6">
        <v>1963</v>
      </c>
      <c r="C2057" s="37"/>
      <c r="D2057" s="37"/>
      <c r="E2057" s="37"/>
      <c r="F2057" s="37"/>
      <c r="G2057" s="37"/>
      <c r="H2057" s="37"/>
      <c r="I2057" s="37"/>
      <c r="J2057" s="37"/>
      <c r="K2057" s="37"/>
      <c r="L2057" s="37"/>
      <c r="M2057" s="37"/>
      <c r="N2057" s="37"/>
      <c r="O2057" s="37"/>
      <c r="P2057" s="37"/>
      <c r="Q2057" s="37"/>
      <c r="R2057" s="37"/>
      <c r="S2057" s="37"/>
    </row>
    <row r="2058" spans="2:19" hidden="1">
      <c r="B2058" s="6">
        <v>1962</v>
      </c>
      <c r="C2058" s="37"/>
      <c r="D2058" s="37"/>
      <c r="E2058" s="37"/>
      <c r="F2058" s="37"/>
      <c r="G2058" s="37"/>
      <c r="H2058" s="37"/>
      <c r="I2058" s="37"/>
      <c r="J2058" s="37"/>
      <c r="K2058" s="37"/>
      <c r="L2058" s="37"/>
      <c r="M2058" s="37"/>
      <c r="N2058" s="37"/>
      <c r="O2058" s="37"/>
      <c r="P2058" s="37"/>
      <c r="Q2058" s="37"/>
      <c r="R2058" s="37"/>
      <c r="S2058" s="37"/>
    </row>
    <row r="2059" spans="2:19" hidden="1">
      <c r="B2059" s="6">
        <v>1961</v>
      </c>
      <c r="C2059" s="37"/>
      <c r="D2059" s="37"/>
      <c r="E2059" s="37"/>
      <c r="F2059" s="37"/>
      <c r="G2059" s="37"/>
      <c r="H2059" s="37"/>
      <c r="I2059" s="37"/>
      <c r="J2059" s="37"/>
      <c r="K2059" s="37"/>
      <c r="L2059" s="37"/>
      <c r="M2059" s="37"/>
      <c r="N2059" s="37"/>
      <c r="O2059" s="37"/>
      <c r="P2059" s="37"/>
      <c r="Q2059" s="37"/>
      <c r="R2059" s="37"/>
      <c r="S2059" s="37"/>
    </row>
    <row r="2060" spans="2:19" hidden="1">
      <c r="B2060" s="6">
        <v>1960</v>
      </c>
      <c r="C2060" s="37"/>
      <c r="D2060" s="37"/>
      <c r="E2060" s="37"/>
      <c r="F2060" s="37"/>
      <c r="G2060" s="37"/>
      <c r="H2060" s="37"/>
      <c r="I2060" s="37"/>
      <c r="J2060" s="37"/>
      <c r="K2060" s="37"/>
      <c r="L2060" s="37"/>
      <c r="M2060" s="37"/>
      <c r="N2060" s="37"/>
      <c r="O2060" s="37"/>
      <c r="P2060" s="37"/>
      <c r="Q2060" s="37"/>
      <c r="R2060" s="37"/>
      <c r="S2060" s="37"/>
    </row>
    <row r="2061" spans="2:19" hidden="1">
      <c r="B2061" s="6">
        <v>1959</v>
      </c>
      <c r="C2061" s="37"/>
      <c r="D2061" s="37"/>
      <c r="E2061" s="37"/>
      <c r="F2061" s="37"/>
      <c r="G2061" s="37"/>
      <c r="H2061" s="37"/>
      <c r="I2061" s="37"/>
      <c r="J2061" s="37"/>
      <c r="K2061" s="37"/>
      <c r="L2061" s="37"/>
      <c r="M2061" s="37"/>
      <c r="N2061" s="37"/>
      <c r="O2061" s="37"/>
      <c r="P2061" s="37"/>
      <c r="Q2061" s="37"/>
      <c r="R2061" s="37"/>
      <c r="S2061" s="37"/>
    </row>
    <row r="2062" spans="2:19" hidden="1">
      <c r="B2062" s="6">
        <v>1958</v>
      </c>
      <c r="C2062" s="37"/>
      <c r="D2062" s="37"/>
      <c r="E2062" s="37"/>
      <c r="F2062" s="37"/>
      <c r="G2062" s="37"/>
      <c r="H2062" s="37"/>
      <c r="I2062" s="37"/>
      <c r="J2062" s="37"/>
      <c r="K2062" s="37"/>
      <c r="L2062" s="37"/>
      <c r="M2062" s="37"/>
      <c r="N2062" s="37"/>
      <c r="O2062" s="37"/>
      <c r="P2062" s="37"/>
      <c r="Q2062" s="37"/>
      <c r="R2062" s="37"/>
      <c r="S2062" s="37"/>
    </row>
    <row r="2063" spans="2:19" hidden="1">
      <c r="B2063" s="6">
        <v>1957</v>
      </c>
      <c r="C2063" s="37"/>
      <c r="D2063" s="37"/>
      <c r="E2063" s="37"/>
      <c r="F2063" s="37"/>
      <c r="G2063" s="37"/>
      <c r="H2063" s="37"/>
      <c r="I2063" s="37"/>
      <c r="J2063" s="37"/>
      <c r="K2063" s="37"/>
      <c r="L2063" s="37"/>
      <c r="M2063" s="37"/>
      <c r="N2063" s="37"/>
      <c r="O2063" s="37"/>
      <c r="P2063" s="37"/>
      <c r="Q2063" s="37"/>
      <c r="R2063" s="37"/>
      <c r="S2063" s="37"/>
    </row>
    <row r="2064" spans="2:19" hidden="1">
      <c r="B2064" s="6">
        <v>1956</v>
      </c>
      <c r="C2064" s="37"/>
      <c r="D2064" s="37"/>
      <c r="E2064" s="37"/>
      <c r="F2064" s="37"/>
      <c r="G2064" s="37"/>
      <c r="H2064" s="37"/>
      <c r="I2064" s="37"/>
      <c r="J2064" s="37"/>
      <c r="K2064" s="37"/>
      <c r="L2064" s="37"/>
      <c r="M2064" s="37"/>
      <c r="N2064" s="37"/>
      <c r="O2064" s="37"/>
      <c r="P2064" s="37"/>
      <c r="Q2064" s="37"/>
      <c r="R2064" s="37"/>
      <c r="S2064" s="37"/>
    </row>
    <row r="2065" spans="2:19" hidden="1">
      <c r="B2065" s="6">
        <v>1955</v>
      </c>
      <c r="C2065" s="37"/>
      <c r="D2065" s="37"/>
      <c r="E2065" s="37"/>
      <c r="F2065" s="37"/>
      <c r="G2065" s="37"/>
      <c r="H2065" s="37"/>
      <c r="I2065" s="37"/>
      <c r="J2065" s="37"/>
      <c r="K2065" s="37"/>
      <c r="L2065" s="37"/>
      <c r="M2065" s="37"/>
      <c r="N2065" s="37"/>
      <c r="O2065" s="37"/>
      <c r="P2065" s="37"/>
      <c r="Q2065" s="37"/>
      <c r="R2065" s="37"/>
      <c r="S2065" s="37"/>
    </row>
    <row r="2066" spans="2:19" hidden="1">
      <c r="B2066" s="6">
        <v>1954</v>
      </c>
      <c r="C2066" s="37"/>
      <c r="D2066" s="37"/>
      <c r="E2066" s="37"/>
      <c r="F2066" s="37"/>
      <c r="G2066" s="37"/>
      <c r="H2066" s="37"/>
      <c r="I2066" s="37"/>
      <c r="J2066" s="37"/>
      <c r="K2066" s="37"/>
      <c r="L2066" s="37"/>
      <c r="M2066" s="37"/>
      <c r="N2066" s="37"/>
      <c r="O2066" s="37"/>
      <c r="P2066" s="37"/>
      <c r="Q2066" s="37"/>
      <c r="R2066" s="37"/>
      <c r="S2066" s="37"/>
    </row>
    <row r="2067" spans="2:19" hidden="1">
      <c r="B2067" s="6">
        <v>1953</v>
      </c>
      <c r="C2067" s="37"/>
      <c r="D2067" s="37"/>
      <c r="E2067" s="37"/>
      <c r="F2067" s="37"/>
      <c r="G2067" s="37"/>
      <c r="H2067" s="37"/>
      <c r="I2067" s="37"/>
      <c r="J2067" s="37"/>
      <c r="K2067" s="37"/>
      <c r="L2067" s="37"/>
      <c r="M2067" s="37"/>
      <c r="N2067" s="37"/>
      <c r="O2067" s="37"/>
      <c r="P2067" s="37"/>
      <c r="Q2067" s="37"/>
      <c r="R2067" s="37"/>
      <c r="S2067" s="37"/>
    </row>
    <row r="2068" spans="2:19" hidden="1">
      <c r="B2068" s="6">
        <v>1952</v>
      </c>
      <c r="C2068" s="37"/>
      <c r="D2068" s="37"/>
      <c r="E2068" s="37"/>
      <c r="F2068" s="37"/>
      <c r="G2068" s="37"/>
      <c r="H2068" s="37"/>
      <c r="I2068" s="37"/>
      <c r="J2068" s="37"/>
      <c r="K2068" s="37"/>
      <c r="L2068" s="37"/>
      <c r="M2068" s="37"/>
      <c r="N2068" s="37"/>
      <c r="O2068" s="37"/>
      <c r="P2068" s="37"/>
      <c r="Q2068" s="37"/>
      <c r="R2068" s="37"/>
      <c r="S2068" s="37"/>
    </row>
    <row r="2069" spans="2:19" hidden="1">
      <c r="B2069" s="6">
        <v>1951</v>
      </c>
      <c r="C2069" s="37"/>
      <c r="D2069" s="37"/>
      <c r="E2069" s="37"/>
      <c r="F2069" s="37"/>
      <c r="G2069" s="37"/>
      <c r="H2069" s="37"/>
      <c r="I2069" s="37"/>
      <c r="J2069" s="37"/>
      <c r="K2069" s="37"/>
      <c r="L2069" s="37"/>
      <c r="M2069" s="37"/>
      <c r="N2069" s="37"/>
      <c r="O2069" s="37"/>
      <c r="P2069" s="37"/>
      <c r="Q2069" s="37"/>
      <c r="R2069" s="37"/>
      <c r="S2069" s="37"/>
    </row>
    <row r="2070" spans="2:19" hidden="1">
      <c r="B2070" s="6">
        <v>1950</v>
      </c>
      <c r="C2070" s="37"/>
      <c r="D2070" s="37"/>
      <c r="E2070" s="37"/>
      <c r="F2070" s="37"/>
      <c r="G2070" s="37"/>
      <c r="H2070" s="37"/>
      <c r="I2070" s="37"/>
      <c r="J2070" s="37"/>
      <c r="K2070" s="37"/>
      <c r="L2070" s="37"/>
      <c r="M2070" s="37"/>
      <c r="N2070" s="37"/>
      <c r="O2070" s="37"/>
      <c r="P2070" s="37"/>
      <c r="Q2070" s="37"/>
      <c r="R2070" s="37"/>
      <c r="S2070" s="37"/>
    </row>
    <row r="2071" spans="2:19" hidden="1">
      <c r="B2071" s="6">
        <v>1949</v>
      </c>
      <c r="C2071" s="37"/>
      <c r="D2071" s="37"/>
      <c r="E2071" s="37"/>
      <c r="F2071" s="37"/>
      <c r="G2071" s="37"/>
      <c r="H2071" s="37"/>
      <c r="I2071" s="37"/>
      <c r="J2071" s="37"/>
      <c r="K2071" s="37"/>
      <c r="L2071" s="37"/>
      <c r="M2071" s="37"/>
      <c r="N2071" s="37"/>
      <c r="O2071" s="37"/>
      <c r="P2071" s="37"/>
      <c r="Q2071" s="37"/>
      <c r="R2071" s="37"/>
      <c r="S2071" s="37"/>
    </row>
    <row r="2072" spans="2:19" hidden="1">
      <c r="B2072" s="6">
        <v>1948</v>
      </c>
      <c r="C2072" s="37"/>
      <c r="D2072" s="37"/>
      <c r="E2072" s="37"/>
      <c r="F2072" s="37"/>
      <c r="G2072" s="37"/>
      <c r="H2072" s="37"/>
      <c r="I2072" s="37"/>
      <c r="J2072" s="37"/>
      <c r="K2072" s="37"/>
      <c r="L2072" s="37"/>
      <c r="M2072" s="37"/>
      <c r="N2072" s="37"/>
      <c r="O2072" s="37"/>
      <c r="P2072" s="37"/>
      <c r="Q2072" s="37"/>
      <c r="R2072" s="37"/>
      <c r="S2072" s="37"/>
    </row>
    <row r="2073" spans="2:19" hidden="1">
      <c r="B2073" s="6">
        <v>1947</v>
      </c>
      <c r="C2073" s="37"/>
      <c r="D2073" s="37"/>
      <c r="E2073" s="37"/>
      <c r="F2073" s="37"/>
      <c r="G2073" s="37"/>
      <c r="H2073" s="37"/>
      <c r="I2073" s="37"/>
      <c r="J2073" s="37"/>
      <c r="K2073" s="37"/>
      <c r="L2073" s="37"/>
      <c r="M2073" s="37"/>
      <c r="N2073" s="37"/>
      <c r="O2073" s="37"/>
      <c r="P2073" s="37"/>
      <c r="Q2073" s="37"/>
      <c r="R2073" s="37"/>
      <c r="S2073" s="37"/>
    </row>
    <row r="2074" spans="2:19" hidden="1">
      <c r="B2074" s="6">
        <v>1946</v>
      </c>
      <c r="C2074" s="37"/>
      <c r="D2074" s="37"/>
      <c r="E2074" s="37"/>
      <c r="F2074" s="37"/>
      <c r="G2074" s="37"/>
      <c r="H2074" s="37"/>
      <c r="I2074" s="37"/>
      <c r="J2074" s="37"/>
      <c r="K2074" s="37"/>
      <c r="L2074" s="37"/>
      <c r="M2074" s="37"/>
      <c r="N2074" s="37"/>
      <c r="O2074" s="37"/>
      <c r="P2074" s="37"/>
      <c r="Q2074" s="37"/>
      <c r="R2074" s="37"/>
      <c r="S2074" s="37"/>
    </row>
    <row r="2075" spans="2:19" hidden="1">
      <c r="B2075" s="6">
        <v>1945</v>
      </c>
      <c r="C2075" s="37"/>
      <c r="D2075" s="37"/>
      <c r="E2075" s="37"/>
      <c r="F2075" s="37"/>
      <c r="G2075" s="37"/>
      <c r="H2075" s="37"/>
      <c r="I2075" s="37"/>
      <c r="J2075" s="37"/>
      <c r="K2075" s="37"/>
      <c r="L2075" s="37"/>
      <c r="M2075" s="37"/>
      <c r="N2075" s="37"/>
      <c r="O2075" s="37"/>
      <c r="P2075" s="37"/>
      <c r="Q2075" s="37"/>
      <c r="R2075" s="37"/>
      <c r="S2075" s="37"/>
    </row>
    <row r="2076" spans="2:19" hidden="1">
      <c r="B2076" s="6">
        <v>1944</v>
      </c>
      <c r="C2076" s="37"/>
      <c r="D2076" s="37"/>
      <c r="E2076" s="37"/>
      <c r="F2076" s="37"/>
      <c r="G2076" s="37"/>
      <c r="H2076" s="37"/>
      <c r="I2076" s="37"/>
      <c r="J2076" s="37"/>
      <c r="K2076" s="37"/>
      <c r="L2076" s="37"/>
      <c r="M2076" s="37"/>
      <c r="N2076" s="37"/>
      <c r="O2076" s="37"/>
      <c r="P2076" s="37"/>
      <c r="Q2076" s="37"/>
      <c r="R2076" s="37"/>
      <c r="S2076" s="37"/>
    </row>
    <row r="2077" spans="2:19" hidden="1">
      <c r="B2077" s="6">
        <v>1943</v>
      </c>
      <c r="C2077" s="37"/>
      <c r="D2077" s="37"/>
      <c r="E2077" s="37"/>
      <c r="F2077" s="37"/>
      <c r="G2077" s="37"/>
      <c r="H2077" s="37"/>
      <c r="I2077" s="37"/>
      <c r="J2077" s="37"/>
      <c r="K2077" s="37"/>
      <c r="L2077" s="37"/>
      <c r="M2077" s="37"/>
      <c r="N2077" s="37"/>
      <c r="O2077" s="37"/>
      <c r="P2077" s="37"/>
      <c r="Q2077" s="37"/>
      <c r="R2077" s="37"/>
      <c r="S2077" s="37"/>
    </row>
    <row r="2078" spans="2:19" hidden="1">
      <c r="B2078" s="6">
        <v>1942</v>
      </c>
      <c r="C2078" s="37"/>
      <c r="D2078" s="37"/>
      <c r="E2078" s="37"/>
      <c r="F2078" s="37"/>
      <c r="G2078" s="37"/>
      <c r="H2078" s="37"/>
      <c r="I2078" s="37"/>
      <c r="J2078" s="37"/>
      <c r="K2078" s="37"/>
      <c r="L2078" s="37"/>
      <c r="M2078" s="37"/>
      <c r="N2078" s="37"/>
      <c r="O2078" s="37"/>
      <c r="P2078" s="37"/>
      <c r="Q2078" s="37"/>
      <c r="R2078" s="37"/>
      <c r="S2078" s="37"/>
    </row>
    <row r="2079" spans="2:19" hidden="1">
      <c r="B2079" s="6">
        <v>1941</v>
      </c>
      <c r="C2079" s="37"/>
      <c r="D2079" s="37"/>
      <c r="E2079" s="37"/>
      <c r="F2079" s="37"/>
      <c r="G2079" s="37"/>
      <c r="H2079" s="37"/>
      <c r="I2079" s="37"/>
      <c r="J2079" s="37"/>
      <c r="K2079" s="37"/>
      <c r="L2079" s="37"/>
      <c r="M2079" s="37"/>
      <c r="N2079" s="37"/>
      <c r="O2079" s="37"/>
      <c r="P2079" s="37"/>
      <c r="Q2079" s="37"/>
      <c r="R2079" s="37"/>
      <c r="S2079" s="37"/>
    </row>
    <row r="2080" spans="2:19" hidden="1">
      <c r="B2080" s="6">
        <v>1940</v>
      </c>
      <c r="C2080" s="37"/>
      <c r="D2080" s="37"/>
      <c r="E2080" s="37"/>
      <c r="F2080" s="37"/>
      <c r="G2080" s="37"/>
      <c r="H2080" s="37"/>
      <c r="I2080" s="37"/>
      <c r="J2080" s="37"/>
      <c r="K2080" s="37"/>
      <c r="L2080" s="37"/>
      <c r="M2080" s="37"/>
      <c r="N2080" s="37"/>
      <c r="O2080" s="37"/>
      <c r="P2080" s="37"/>
      <c r="Q2080" s="37"/>
      <c r="R2080" s="37"/>
      <c r="S2080" s="37"/>
    </row>
    <row r="2081" spans="1:19" hidden="1">
      <c r="B2081" s="6">
        <v>1939</v>
      </c>
      <c r="C2081" s="37"/>
      <c r="D2081" s="37"/>
      <c r="E2081" s="37"/>
      <c r="F2081" s="37"/>
      <c r="G2081" s="37"/>
      <c r="H2081" s="37"/>
      <c r="I2081" s="37"/>
      <c r="J2081" s="37"/>
      <c r="K2081" s="37"/>
      <c r="L2081" s="37"/>
      <c r="M2081" s="37"/>
      <c r="N2081" s="37"/>
      <c r="O2081" s="37"/>
      <c r="P2081" s="37"/>
      <c r="Q2081" s="37"/>
      <c r="R2081" s="37"/>
      <c r="S2081" s="37"/>
    </row>
    <row r="2082" spans="1:19" hidden="1">
      <c r="B2082" s="6">
        <v>1938</v>
      </c>
      <c r="C2082" s="37"/>
      <c r="D2082" s="37"/>
      <c r="E2082" s="37"/>
      <c r="F2082" s="37"/>
      <c r="G2082" s="37"/>
      <c r="H2082" s="37"/>
      <c r="I2082" s="37"/>
      <c r="J2082" s="37"/>
      <c r="K2082" s="37"/>
      <c r="L2082" s="37"/>
      <c r="M2082" s="37"/>
      <c r="N2082" s="37"/>
      <c r="O2082" s="37"/>
      <c r="P2082" s="37"/>
      <c r="Q2082" s="37"/>
      <c r="R2082" s="37"/>
      <c r="S2082" s="37"/>
    </row>
    <row r="2083" spans="1:19" hidden="1">
      <c r="B2083" s="6">
        <v>1937</v>
      </c>
      <c r="C2083" s="37"/>
      <c r="D2083" s="37"/>
      <c r="E2083" s="37"/>
      <c r="F2083" s="37"/>
      <c r="G2083" s="37"/>
      <c r="H2083" s="37"/>
      <c r="I2083" s="37"/>
      <c r="J2083" s="37"/>
      <c r="K2083" s="37"/>
      <c r="L2083" s="37"/>
      <c r="M2083" s="37"/>
      <c r="N2083" s="37"/>
      <c r="O2083" s="37"/>
      <c r="P2083" s="37"/>
      <c r="Q2083" s="37"/>
      <c r="R2083" s="37"/>
      <c r="S2083" s="37"/>
    </row>
    <row r="2084" spans="1:19" hidden="1">
      <c r="B2084" s="6">
        <v>1936</v>
      </c>
      <c r="C2084" s="37"/>
      <c r="D2084" s="37"/>
      <c r="E2084" s="37"/>
      <c r="F2084" s="37"/>
      <c r="G2084" s="37"/>
      <c r="H2084" s="37"/>
      <c r="I2084" s="37"/>
      <c r="J2084" s="37"/>
      <c r="K2084" s="37"/>
      <c r="L2084" s="37"/>
      <c r="M2084" s="37"/>
      <c r="N2084" s="37"/>
      <c r="O2084" s="37"/>
      <c r="P2084" s="37"/>
      <c r="Q2084" s="37"/>
      <c r="R2084" s="37"/>
      <c r="S2084" s="37"/>
    </row>
    <row r="2085" spans="1:19" hidden="1">
      <c r="B2085" s="6">
        <v>1935</v>
      </c>
      <c r="C2085" s="37"/>
      <c r="D2085" s="37"/>
      <c r="E2085" s="37"/>
      <c r="F2085" s="37"/>
      <c r="G2085" s="37"/>
      <c r="H2085" s="37"/>
      <c r="I2085" s="37"/>
      <c r="J2085" s="37"/>
      <c r="K2085" s="37"/>
      <c r="L2085" s="37"/>
      <c r="M2085" s="37"/>
      <c r="N2085" s="37"/>
      <c r="O2085" s="37"/>
      <c r="P2085" s="37"/>
      <c r="Q2085" s="37"/>
      <c r="R2085" s="37"/>
      <c r="S2085" s="37"/>
    </row>
    <row r="2086" spans="1:19" hidden="1">
      <c r="B2086" s="6">
        <v>1934</v>
      </c>
      <c r="C2086" s="37"/>
      <c r="D2086" s="37"/>
      <c r="E2086" s="37"/>
      <c r="F2086" s="37"/>
      <c r="G2086" s="37"/>
      <c r="H2086" s="37"/>
      <c r="I2086" s="37"/>
      <c r="J2086" s="37"/>
      <c r="K2086" s="37"/>
      <c r="L2086" s="37"/>
      <c r="M2086" s="37"/>
      <c r="N2086" s="37"/>
      <c r="O2086" s="37"/>
      <c r="P2086" s="37"/>
      <c r="Q2086" s="37"/>
      <c r="R2086" s="37"/>
      <c r="S2086" s="37"/>
    </row>
    <row r="2087" spans="1:19" hidden="1">
      <c r="B2087" s="6">
        <v>1933</v>
      </c>
      <c r="C2087" s="37"/>
      <c r="D2087" s="37"/>
      <c r="E2087" s="37"/>
      <c r="F2087" s="37"/>
      <c r="G2087" s="37"/>
      <c r="H2087" s="37"/>
      <c r="I2087" s="37"/>
      <c r="J2087" s="37"/>
      <c r="K2087" s="37"/>
      <c r="L2087" s="37"/>
      <c r="M2087" s="37"/>
      <c r="N2087" s="37"/>
      <c r="O2087" s="37"/>
      <c r="P2087" s="37"/>
      <c r="Q2087" s="37"/>
      <c r="R2087" s="37"/>
      <c r="S2087" s="37"/>
    </row>
    <row r="2088" spans="1:19" hidden="1">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2328927.9099999997</v>
      </c>
      <c r="D2091" s="8">
        <f>SUM(D2013:D2090)</f>
        <v>2338627.9</v>
      </c>
      <c r="E2091" s="8">
        <f>SUM(E2012:E2090)</f>
        <v>2394898.7599999998</v>
      </c>
      <c r="F2091" s="8">
        <f>SUM(F2011:F2090)</f>
        <v>2404044.92</v>
      </c>
      <c r="G2091" s="8">
        <f>SUM(G2010:G2090)</f>
        <v>2415050.4299999997</v>
      </c>
      <c r="H2091" s="8">
        <f t="shared" ref="H2091:M2091" si="21">SUM(H2004:H2090)</f>
        <v>2427048.8699999996</v>
      </c>
      <c r="I2091" s="8">
        <f t="shared" si="21"/>
        <v>2490288.0199999996</v>
      </c>
      <c r="J2091" s="8">
        <f t="shared" si="21"/>
        <v>2524109.9199999995</v>
      </c>
      <c r="K2091" s="8">
        <f t="shared" si="21"/>
        <v>2544110.7499999995</v>
      </c>
      <c r="L2091" s="8">
        <f t="shared" si="21"/>
        <v>2658536.2899999996</v>
      </c>
      <c r="M2091" s="8">
        <f t="shared" si="21"/>
        <v>2804151.0999999996</v>
      </c>
      <c r="N2091" s="11">
        <f>SUM(N1999:N2090)</f>
        <v>2843486.8599999994</v>
      </c>
      <c r="O2091" s="11">
        <f>SUM(O1999:O2090)</f>
        <v>2915190.6099999994</v>
      </c>
      <c r="P2091" s="11">
        <f>SUM(P1999:P2090)</f>
        <v>2983307.5099999993</v>
      </c>
      <c r="Q2091" s="11">
        <f>SUM(Q1999:Q2090)</f>
        <v>2985398.7099999995</v>
      </c>
      <c r="R2091" s="11">
        <f>SUM(R1999:R2090)</f>
        <v>2985398.7099999995</v>
      </c>
      <c r="S2091" s="11">
        <f>SUM(S1998:S2090)</f>
        <v>3053996.53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2152.04</v>
      </c>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v>16954.61</v>
      </c>
      <c r="N2099" s="37">
        <v>16954.61</v>
      </c>
      <c r="O2099" s="37">
        <v>16954.61</v>
      </c>
      <c r="P2099" s="37">
        <v>16954.61</v>
      </c>
      <c r="Q2099" s="37">
        <v>16954.61</v>
      </c>
      <c r="R2099" s="37">
        <v>16954.61</v>
      </c>
      <c r="S2099" s="37">
        <v>16954.61</v>
      </c>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v>928.62</v>
      </c>
      <c r="J2123" s="37">
        <v>928.62</v>
      </c>
      <c r="K2123" s="37">
        <v>928.62</v>
      </c>
      <c r="L2123" s="37">
        <v>928.62</v>
      </c>
      <c r="M2123" s="37">
        <v>928.62</v>
      </c>
      <c r="N2123" s="37">
        <v>928.62</v>
      </c>
      <c r="O2123" s="37">
        <v>928.62</v>
      </c>
      <c r="P2123" s="37">
        <v>928.62</v>
      </c>
      <c r="Q2123" s="37">
        <v>928.62</v>
      </c>
      <c r="R2123" s="37">
        <v>928.62</v>
      </c>
      <c r="S2123" s="37">
        <v>928.62</v>
      </c>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v>2016.06</v>
      </c>
      <c r="J2125" s="37">
        <v>2016.06</v>
      </c>
      <c r="K2125" s="37">
        <v>2016.06</v>
      </c>
      <c r="L2125" s="37">
        <v>2016.06</v>
      </c>
      <c r="M2125" s="37">
        <v>2016.06</v>
      </c>
      <c r="N2125" s="37">
        <v>2016.06</v>
      </c>
      <c r="O2125" s="37">
        <v>2016.06</v>
      </c>
      <c r="P2125" s="37">
        <v>2016.06</v>
      </c>
      <c r="Q2125" s="37">
        <v>2016.06</v>
      </c>
      <c r="R2125" s="37">
        <v>2016.06</v>
      </c>
      <c r="S2125" s="37">
        <v>2016.06</v>
      </c>
    </row>
    <row r="2126" spans="2:19">
      <c r="B2126" s="6">
        <v>1989</v>
      </c>
      <c r="C2126" s="37"/>
      <c r="D2126" s="37"/>
      <c r="E2126" s="37"/>
      <c r="F2126" s="37"/>
      <c r="G2126" s="37"/>
      <c r="H2126" s="37"/>
      <c r="I2126" s="37">
        <v>13830.84</v>
      </c>
      <c r="J2126" s="37">
        <v>13830.84</v>
      </c>
      <c r="K2126" s="37">
        <v>13830.84</v>
      </c>
      <c r="L2126" s="37">
        <v>13830.84</v>
      </c>
      <c r="M2126" s="37">
        <v>13830.84</v>
      </c>
      <c r="N2126" s="37">
        <v>13830.84</v>
      </c>
      <c r="O2126" s="37">
        <v>13830.84</v>
      </c>
      <c r="P2126" s="37">
        <v>13830.84</v>
      </c>
      <c r="Q2126" s="37">
        <v>13830.84</v>
      </c>
      <c r="R2126" s="37">
        <v>13830.84</v>
      </c>
      <c r="S2126" s="37">
        <v>13830.84</v>
      </c>
    </row>
    <row r="2127" spans="2:19">
      <c r="B2127" s="6">
        <v>1988</v>
      </c>
      <c r="C2127" s="37"/>
      <c r="D2127" s="37"/>
      <c r="E2127" s="37"/>
      <c r="F2127" s="37"/>
      <c r="G2127" s="37"/>
      <c r="H2127" s="37"/>
      <c r="I2127" s="37">
        <v>3720.96</v>
      </c>
      <c r="J2127" s="37">
        <v>3720.96</v>
      </c>
      <c r="K2127" s="37">
        <v>3720.96</v>
      </c>
      <c r="L2127" s="37">
        <v>3720.96</v>
      </c>
      <c r="M2127" s="37">
        <v>3720.96</v>
      </c>
      <c r="N2127" s="37">
        <v>3720.96</v>
      </c>
      <c r="O2127" s="37">
        <v>3720.96</v>
      </c>
      <c r="P2127" s="37">
        <v>3720.96</v>
      </c>
      <c r="Q2127" s="37">
        <v>3720.96</v>
      </c>
      <c r="R2127" s="37">
        <v>3720.96</v>
      </c>
      <c r="S2127" s="37">
        <v>3720.96</v>
      </c>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v>6136.91</v>
      </c>
      <c r="J2130" s="37">
        <v>6136.91</v>
      </c>
      <c r="K2130" s="37">
        <v>6136.91</v>
      </c>
      <c r="L2130" s="37">
        <v>6136.91</v>
      </c>
      <c r="M2130" s="37">
        <v>6136.91</v>
      </c>
      <c r="N2130" s="37">
        <v>6136.91</v>
      </c>
      <c r="O2130" s="37">
        <v>6136.91</v>
      </c>
      <c r="P2130" s="37">
        <v>6136.91</v>
      </c>
      <c r="Q2130" s="37">
        <v>6136.91</v>
      </c>
      <c r="R2130" s="37">
        <v>6136.91</v>
      </c>
      <c r="S2130" s="37">
        <v>6136.91</v>
      </c>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v>171.38</v>
      </c>
      <c r="J2132" s="37">
        <v>171.38</v>
      </c>
      <c r="K2132" s="37">
        <v>171.38</v>
      </c>
      <c r="L2132" s="37">
        <v>171.38</v>
      </c>
      <c r="M2132" s="37">
        <v>171.38</v>
      </c>
      <c r="N2132" s="37">
        <v>171.38</v>
      </c>
      <c r="O2132" s="37">
        <v>171.38</v>
      </c>
      <c r="P2132" s="37">
        <v>171.38</v>
      </c>
      <c r="Q2132" s="37">
        <v>171.38</v>
      </c>
      <c r="R2132" s="37">
        <v>171.38</v>
      </c>
      <c r="S2132" s="37">
        <v>171.38</v>
      </c>
    </row>
    <row r="2133" spans="2:19">
      <c r="B2133" s="6">
        <v>1982</v>
      </c>
      <c r="C2133" s="37"/>
      <c r="D2133" s="37"/>
      <c r="E2133" s="37"/>
      <c r="F2133" s="37"/>
      <c r="G2133" s="37"/>
      <c r="H2133" s="37"/>
      <c r="I2133" s="37">
        <v>1207.3699999999999</v>
      </c>
      <c r="J2133" s="37">
        <v>1207.3699999999999</v>
      </c>
      <c r="K2133" s="37">
        <v>1207.3699999999999</v>
      </c>
      <c r="L2133" s="37">
        <v>1207.3699999999999</v>
      </c>
      <c r="M2133" s="37">
        <v>1207.3699999999999</v>
      </c>
      <c r="N2133" s="37">
        <v>1207.3699999999999</v>
      </c>
      <c r="O2133" s="37">
        <v>1207.3699999999999</v>
      </c>
      <c r="P2133" s="37">
        <v>1207.3699999999999</v>
      </c>
      <c r="Q2133" s="37">
        <v>1207.3699999999999</v>
      </c>
      <c r="R2133" s="37">
        <v>1207.3699999999999</v>
      </c>
      <c r="S2133" s="37">
        <v>1207.3699999999999</v>
      </c>
    </row>
    <row r="2134" spans="2:19">
      <c r="B2134" s="6">
        <v>1981</v>
      </c>
      <c r="C2134" s="37"/>
      <c r="D2134" s="37"/>
      <c r="E2134" s="37"/>
      <c r="F2134" s="37"/>
      <c r="G2134" s="37"/>
      <c r="H2134" s="37"/>
      <c r="I2134" s="37">
        <v>27.96</v>
      </c>
      <c r="J2134" s="37">
        <v>27.96</v>
      </c>
      <c r="K2134" s="37">
        <v>27.96</v>
      </c>
      <c r="L2134" s="37">
        <v>27.96</v>
      </c>
      <c r="M2134" s="37">
        <v>27.96</v>
      </c>
      <c r="N2134" s="37">
        <v>27.96</v>
      </c>
      <c r="O2134" s="37">
        <v>27.96</v>
      </c>
      <c r="P2134" s="37">
        <v>27.96</v>
      </c>
      <c r="Q2134" s="37">
        <v>27.96</v>
      </c>
      <c r="R2134" s="37">
        <v>27.96</v>
      </c>
      <c r="S2134" s="37">
        <v>27.96</v>
      </c>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28040.1</v>
      </c>
      <c r="J2186" s="8">
        <f t="shared" si="22"/>
        <v>28040.1</v>
      </c>
      <c r="K2186" s="8">
        <f t="shared" si="22"/>
        <v>28040.1</v>
      </c>
      <c r="L2186" s="8">
        <f t="shared" si="22"/>
        <v>28040.1</v>
      </c>
      <c r="M2186" s="8">
        <f t="shared" si="22"/>
        <v>44994.71</v>
      </c>
      <c r="N2186" s="11">
        <f>SUM(N2094:N2185)</f>
        <v>44994.71</v>
      </c>
      <c r="O2186" s="11">
        <f>SUM(O2094:O2185)</f>
        <v>44994.71</v>
      </c>
      <c r="P2186" s="11">
        <f>SUM(P2094:P2185)</f>
        <v>44994.71</v>
      </c>
      <c r="Q2186" s="11">
        <f>SUM(Q2094:Q2185)</f>
        <v>44994.71</v>
      </c>
      <c r="R2186" s="11">
        <f>SUM(R2093:R2185)</f>
        <v>44994.71</v>
      </c>
      <c r="S2186" s="11">
        <f>SUM(S2093:S2185)</f>
        <v>47146.749999999993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v>5503.72</v>
      </c>
      <c r="O2193" s="37">
        <v>5503.72</v>
      </c>
      <c r="P2193" s="37">
        <v>5503.72</v>
      </c>
      <c r="Q2193" s="37">
        <v>5503.72</v>
      </c>
      <c r="R2193" s="37">
        <v>5503.72</v>
      </c>
      <c r="S2193" s="37">
        <v>5503.72</v>
      </c>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v>8204.75</v>
      </c>
      <c r="M2195" s="37">
        <v>8204.75</v>
      </c>
      <c r="N2195" s="37">
        <v>8204.75</v>
      </c>
      <c r="O2195" s="37">
        <v>8204.75</v>
      </c>
      <c r="P2195" s="37">
        <v>8204.75</v>
      </c>
      <c r="Q2195" s="37">
        <v>8204.75</v>
      </c>
      <c r="R2195" s="37">
        <v>8204.75</v>
      </c>
      <c r="S2195" s="37">
        <v>8204.75</v>
      </c>
    </row>
    <row r="2196" spans="1:19">
      <c r="B2196" s="6">
        <v>2014</v>
      </c>
      <c r="C2196" s="36"/>
      <c r="D2196" s="36"/>
      <c r="E2196" s="36"/>
      <c r="F2196" s="36"/>
      <c r="G2196" s="36"/>
      <c r="H2196" s="36"/>
      <c r="I2196" s="36"/>
      <c r="J2196" s="36"/>
      <c r="K2196" s="37">
        <v>206440.9</v>
      </c>
      <c r="L2196" s="37">
        <v>206440.9</v>
      </c>
      <c r="M2196" s="37">
        <v>206440.9</v>
      </c>
      <c r="N2196" s="37">
        <v>206440.9</v>
      </c>
      <c r="O2196" s="37">
        <v>206440.9</v>
      </c>
      <c r="P2196" s="37">
        <v>206440.9</v>
      </c>
      <c r="Q2196" s="37">
        <v>206440.9</v>
      </c>
      <c r="R2196" s="37">
        <v>206440.9</v>
      </c>
      <c r="S2196" s="37">
        <v>206440.9</v>
      </c>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v>1043.6199999999999</v>
      </c>
      <c r="J2198" s="37">
        <v>1043.6199999999999</v>
      </c>
      <c r="K2198" s="37">
        <v>1043.6199999999999</v>
      </c>
      <c r="L2198" s="37">
        <v>1043.6199999999999</v>
      </c>
      <c r="M2198" s="37">
        <v>1043.6199999999999</v>
      </c>
      <c r="N2198" s="37">
        <v>1043.6199999999999</v>
      </c>
      <c r="O2198" s="37">
        <v>1043.6199999999999</v>
      </c>
      <c r="P2198" s="37">
        <v>1043.6199999999999</v>
      </c>
      <c r="Q2198" s="37">
        <v>1043.6199999999999</v>
      </c>
      <c r="R2198" s="37">
        <v>1043.6199999999999</v>
      </c>
      <c r="S2198" s="37">
        <v>1043.6199999999999</v>
      </c>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v>6737.3</v>
      </c>
      <c r="G2201" s="37">
        <v>6737.3</v>
      </c>
      <c r="H2201" s="37">
        <v>6737.3</v>
      </c>
      <c r="I2201" s="37">
        <v>6737.3</v>
      </c>
      <c r="J2201" s="37">
        <v>6737.3</v>
      </c>
      <c r="K2201" s="37">
        <v>6737.3</v>
      </c>
      <c r="L2201" s="37">
        <v>6737.3</v>
      </c>
      <c r="M2201" s="37">
        <v>6737.3</v>
      </c>
      <c r="N2201" s="37">
        <v>6737.3</v>
      </c>
      <c r="O2201" s="37">
        <v>6737.3</v>
      </c>
      <c r="P2201" s="37">
        <v>6737.3</v>
      </c>
      <c r="Q2201" s="37">
        <v>6737.3</v>
      </c>
      <c r="R2201" s="37">
        <v>6737.3</v>
      </c>
      <c r="S2201" s="37">
        <v>6737.3</v>
      </c>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v>2554.89</v>
      </c>
      <c r="E2203" s="37">
        <v>2554.89</v>
      </c>
      <c r="F2203" s="37">
        <v>2554.89</v>
      </c>
      <c r="G2203" s="37">
        <v>2554.89</v>
      </c>
      <c r="H2203" s="37">
        <v>2554.89</v>
      </c>
      <c r="I2203" s="37">
        <v>2554.89</v>
      </c>
      <c r="J2203" s="37">
        <v>2554.89</v>
      </c>
      <c r="K2203" s="37">
        <v>2554.89</v>
      </c>
      <c r="L2203" s="37">
        <v>2554.89</v>
      </c>
      <c r="M2203" s="37">
        <v>2554.89</v>
      </c>
      <c r="N2203" s="37">
        <v>2554.89</v>
      </c>
      <c r="O2203" s="37">
        <v>2554.89</v>
      </c>
      <c r="P2203" s="37">
        <v>2554.89</v>
      </c>
      <c r="Q2203" s="37">
        <v>2554.89</v>
      </c>
      <c r="R2203" s="37">
        <v>2554.89</v>
      </c>
      <c r="S2203" s="37">
        <v>2554.89</v>
      </c>
    </row>
    <row r="2204" spans="1:19">
      <c r="B2204" s="6">
        <v>2006</v>
      </c>
      <c r="C2204" s="37">
        <v>141.94999999999999</v>
      </c>
      <c r="D2204" s="37">
        <v>141.94999999999999</v>
      </c>
      <c r="E2204" s="37">
        <v>141.94999999999999</v>
      </c>
      <c r="F2204" s="37">
        <v>141.94999999999999</v>
      </c>
      <c r="G2204" s="37">
        <v>141.94999999999999</v>
      </c>
      <c r="H2204" s="37">
        <v>141.94999999999999</v>
      </c>
      <c r="I2204" s="37">
        <v>141.94999999999999</v>
      </c>
      <c r="J2204" s="37">
        <v>141.94999999999999</v>
      </c>
      <c r="K2204" s="37">
        <v>141.94999999999999</v>
      </c>
      <c r="L2204" s="37">
        <v>141.94999999999999</v>
      </c>
      <c r="M2204" s="37">
        <v>141.94999999999999</v>
      </c>
      <c r="N2204" s="37">
        <v>141.94999999999999</v>
      </c>
      <c r="O2204" s="37">
        <v>141.94999999999999</v>
      </c>
      <c r="P2204" s="37">
        <v>141.94999999999999</v>
      </c>
      <c r="Q2204" s="37">
        <v>141.94999999999999</v>
      </c>
      <c r="R2204" s="37">
        <v>141.94999999999999</v>
      </c>
      <c r="S2204" s="37">
        <v>141.94999999999999</v>
      </c>
    </row>
    <row r="2205" spans="1:19">
      <c r="B2205" s="6">
        <v>2005</v>
      </c>
      <c r="C2205" s="37">
        <v>209988.98</v>
      </c>
      <c r="D2205" s="37">
        <v>209988.98</v>
      </c>
      <c r="E2205" s="37">
        <v>209988.98</v>
      </c>
      <c r="F2205" s="37">
        <v>209988.98</v>
      </c>
      <c r="G2205" s="37">
        <v>209988.98</v>
      </c>
      <c r="H2205" s="37">
        <v>209988.98</v>
      </c>
      <c r="I2205" s="37">
        <v>209988.98</v>
      </c>
      <c r="J2205" s="37">
        <v>209988.98</v>
      </c>
      <c r="K2205" s="37">
        <v>209988.98</v>
      </c>
      <c r="L2205" s="37">
        <v>209988.98</v>
      </c>
      <c r="M2205" s="37">
        <v>209988.98</v>
      </c>
      <c r="N2205" s="37">
        <v>209988.98</v>
      </c>
      <c r="O2205" s="37">
        <v>209988.98</v>
      </c>
      <c r="P2205" s="37">
        <v>209988.98</v>
      </c>
      <c r="Q2205" s="37">
        <v>209988.98</v>
      </c>
      <c r="R2205" s="37">
        <v>209988.98</v>
      </c>
      <c r="S2205" s="37">
        <v>209988.98</v>
      </c>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v>27.68</v>
      </c>
      <c r="D2210" s="37">
        <v>27.68</v>
      </c>
      <c r="E2210" s="37">
        <v>27.68</v>
      </c>
      <c r="F2210" s="37">
        <v>27.68</v>
      </c>
      <c r="G2210" s="37">
        <v>27.68</v>
      </c>
      <c r="H2210" s="37">
        <v>27.68</v>
      </c>
      <c r="I2210" s="37">
        <v>27.68</v>
      </c>
      <c r="J2210" s="37">
        <v>27.68</v>
      </c>
      <c r="K2210" s="37">
        <v>27.68</v>
      </c>
      <c r="L2210" s="37">
        <v>27.68</v>
      </c>
      <c r="M2210" s="37">
        <v>27.68</v>
      </c>
      <c r="N2210" s="37">
        <v>27.68</v>
      </c>
      <c r="O2210" s="37">
        <v>27.68</v>
      </c>
      <c r="P2210" s="37">
        <v>27.68</v>
      </c>
      <c r="Q2210" s="37">
        <v>27.68</v>
      </c>
      <c r="R2210" s="37">
        <v>27.68</v>
      </c>
      <c r="S2210" s="37">
        <v>27.68</v>
      </c>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v>12177.44</v>
      </c>
      <c r="D2226" s="37">
        <v>12177.44</v>
      </c>
      <c r="E2226" s="37">
        <v>12177.44</v>
      </c>
      <c r="F2226" s="37">
        <v>12177.44</v>
      </c>
      <c r="G2226" s="37">
        <v>12177.44</v>
      </c>
      <c r="H2226" s="37">
        <v>12177.44</v>
      </c>
      <c r="I2226" s="37">
        <v>12177.44</v>
      </c>
      <c r="J2226" s="37">
        <v>12177.44</v>
      </c>
      <c r="K2226" s="37">
        <v>12177.44</v>
      </c>
      <c r="L2226" s="37">
        <v>12177.44</v>
      </c>
      <c r="M2226" s="37">
        <v>12177.44</v>
      </c>
      <c r="N2226" s="37">
        <v>12177.44</v>
      </c>
      <c r="O2226" s="37">
        <v>12177.44</v>
      </c>
      <c r="P2226" s="37">
        <v>12177.44</v>
      </c>
      <c r="Q2226" s="37">
        <v>12177.44</v>
      </c>
      <c r="R2226" s="37">
        <v>12177.44</v>
      </c>
      <c r="S2226" s="37">
        <v>12177.44</v>
      </c>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v>490.33</v>
      </c>
      <c r="D2228" s="37">
        <v>490.33</v>
      </c>
      <c r="E2228" s="37">
        <v>490.33</v>
      </c>
      <c r="F2228" s="37">
        <v>490.33</v>
      </c>
      <c r="G2228" s="37">
        <v>490.33</v>
      </c>
      <c r="H2228" s="37">
        <v>490.33</v>
      </c>
      <c r="I2228" s="37">
        <v>490.33</v>
      </c>
      <c r="J2228" s="37">
        <v>490.33</v>
      </c>
      <c r="K2228" s="37">
        <v>490.33</v>
      </c>
      <c r="L2228" s="37">
        <v>490.33</v>
      </c>
      <c r="M2228" s="37">
        <v>490.33</v>
      </c>
      <c r="N2228" s="37">
        <v>490.33</v>
      </c>
      <c r="O2228" s="37">
        <v>490.33</v>
      </c>
      <c r="P2228" s="37">
        <v>490.33</v>
      </c>
      <c r="Q2228" s="37">
        <v>490.33</v>
      </c>
      <c r="R2228" s="37">
        <v>490.33</v>
      </c>
      <c r="S2228" s="37">
        <v>490.33</v>
      </c>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v>58.8</v>
      </c>
      <c r="D2230" s="37">
        <v>58.8</v>
      </c>
      <c r="E2230" s="37">
        <v>58.8</v>
      </c>
      <c r="F2230" s="37">
        <v>58.8</v>
      </c>
      <c r="G2230" s="37">
        <v>58.8</v>
      </c>
      <c r="H2230" s="37">
        <v>58.8</v>
      </c>
      <c r="I2230" s="37">
        <v>58.8</v>
      </c>
      <c r="J2230" s="37">
        <v>58.8</v>
      </c>
      <c r="K2230" s="37">
        <v>58.8</v>
      </c>
      <c r="L2230" s="37">
        <v>58.8</v>
      </c>
      <c r="M2230" s="37">
        <v>58.8</v>
      </c>
      <c r="N2230" s="37">
        <v>58.8</v>
      </c>
      <c r="O2230" s="37">
        <v>58.8</v>
      </c>
      <c r="P2230" s="37">
        <v>58.8</v>
      </c>
      <c r="Q2230" s="37">
        <v>58.8</v>
      </c>
      <c r="R2230" s="37">
        <v>58.8</v>
      </c>
      <c r="S2230" s="37">
        <v>58.8</v>
      </c>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222885.18</v>
      </c>
      <c r="D2281" s="8">
        <f>SUM(D2203:D2280)</f>
        <v>225440.06999999998</v>
      </c>
      <c r="E2281" s="8">
        <f>SUM(E2202:E2280)</f>
        <v>225440.06999999998</v>
      </c>
      <c r="F2281" s="8">
        <f>SUM(F2201:F2280)</f>
        <v>232177.37</v>
      </c>
      <c r="G2281" s="8">
        <f>SUM(G2200:G2280)</f>
        <v>232177.37</v>
      </c>
      <c r="H2281" s="8">
        <f t="shared" ref="H2281:M2281" si="23">SUM(H2194:H2280)</f>
        <v>232177.37</v>
      </c>
      <c r="I2281" s="8">
        <f t="shared" si="23"/>
        <v>233220.99</v>
      </c>
      <c r="J2281" s="8">
        <f t="shared" si="23"/>
        <v>233220.99</v>
      </c>
      <c r="K2281" s="8">
        <f t="shared" si="23"/>
        <v>439661.89</v>
      </c>
      <c r="L2281" s="8">
        <f t="shared" si="23"/>
        <v>447866.64</v>
      </c>
      <c r="M2281" s="8">
        <f t="shared" si="23"/>
        <v>447866.64</v>
      </c>
      <c r="N2281" s="11">
        <f>SUM(N2189:N2280)</f>
        <v>453370.36</v>
      </c>
      <c r="O2281" s="11">
        <f>SUM(O2189:O2280)</f>
        <v>453370.36</v>
      </c>
      <c r="P2281" s="11">
        <f>SUM(P2189:P2280)</f>
        <v>453370.36</v>
      </c>
      <c r="Q2281" s="11">
        <f>SUM(Q2189:Q2280)</f>
        <v>453370.36</v>
      </c>
      <c r="R2281" s="11">
        <f>SUM(R2188:R2280)</f>
        <v>453370.36</v>
      </c>
      <c r="S2281" s="11">
        <f>SUM(S2188:S2280)</f>
        <v>453370.36</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50797.55</v>
      </c>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13515.56</v>
      </c>
      <c r="R2285" s="37">
        <v>13515.56</v>
      </c>
      <c r="S2285" s="37">
        <v>13515.56</v>
      </c>
    </row>
    <row r="2286" spans="1:19">
      <c r="A2286" s="40"/>
      <c r="B2286" s="6">
        <v>2019</v>
      </c>
      <c r="C2286" s="36"/>
      <c r="D2286" s="36"/>
      <c r="E2286" s="36"/>
      <c r="F2286" s="36"/>
      <c r="G2286" s="36"/>
      <c r="H2286" s="36"/>
      <c r="I2286" s="36"/>
      <c r="J2286" s="36"/>
      <c r="K2286" s="36"/>
      <c r="L2286" s="36"/>
      <c r="M2286" s="36"/>
      <c r="N2286" s="36"/>
      <c r="O2286" s="36"/>
      <c r="P2286" s="37">
        <v>8999.4599999999991</v>
      </c>
      <c r="Q2286" s="37">
        <v>8999.4599999999991</v>
      </c>
      <c r="R2286" s="37">
        <v>8999.4599999999991</v>
      </c>
      <c r="S2286" s="37">
        <v>8999.4599999999991</v>
      </c>
    </row>
    <row r="2287" spans="1:19">
      <c r="A2287" s="40"/>
      <c r="B2287" s="6">
        <v>2018</v>
      </c>
      <c r="C2287" s="36"/>
      <c r="D2287" s="36"/>
      <c r="E2287" s="36"/>
      <c r="F2287" s="36"/>
      <c r="G2287" s="36"/>
      <c r="H2287" s="36"/>
      <c r="I2287" s="36"/>
      <c r="J2287" s="36"/>
      <c r="K2287" s="36"/>
      <c r="L2287" s="36"/>
      <c r="M2287" s="36"/>
      <c r="N2287" s="36"/>
      <c r="O2287" s="37">
        <v>36087.4</v>
      </c>
      <c r="P2287" s="37">
        <v>36087.4</v>
      </c>
      <c r="Q2287" s="37">
        <v>36087.4</v>
      </c>
      <c r="R2287" s="37">
        <v>36087.4</v>
      </c>
      <c r="S2287" s="37">
        <v>36087.4</v>
      </c>
    </row>
    <row r="2288" spans="1:19">
      <c r="A2288" s="40"/>
      <c r="B2288" s="6">
        <v>2017</v>
      </c>
      <c r="C2288" s="36"/>
      <c r="D2288" s="36"/>
      <c r="E2288" s="36"/>
      <c r="F2288" s="36"/>
      <c r="G2288" s="36"/>
      <c r="H2288" s="36"/>
      <c r="I2288" s="36"/>
      <c r="J2288" s="36"/>
      <c r="K2288" s="36"/>
      <c r="L2288" s="36"/>
      <c r="M2288" s="36"/>
      <c r="N2288" s="37">
        <v>26170</v>
      </c>
      <c r="O2288" s="37">
        <v>26170</v>
      </c>
      <c r="P2288" s="37">
        <v>26170</v>
      </c>
      <c r="Q2288" s="37">
        <v>26170</v>
      </c>
      <c r="R2288" s="37">
        <v>26170</v>
      </c>
      <c r="S2288" s="37">
        <v>26170</v>
      </c>
    </row>
    <row r="2289" spans="2:19">
      <c r="B2289" s="6">
        <v>2016</v>
      </c>
      <c r="C2289" s="36"/>
      <c r="D2289" s="36"/>
      <c r="E2289" s="36"/>
      <c r="F2289" s="36"/>
      <c r="G2289" s="36"/>
      <c r="H2289" s="36"/>
      <c r="I2289" s="36"/>
      <c r="J2289" s="36"/>
      <c r="K2289" s="36"/>
      <c r="L2289" s="36"/>
      <c r="M2289" s="37">
        <v>296206.78999999998</v>
      </c>
      <c r="N2289" s="37">
        <v>296206.78999999998</v>
      </c>
      <c r="O2289" s="37">
        <v>293333.82</v>
      </c>
      <c r="P2289" s="37">
        <v>293333.82</v>
      </c>
      <c r="Q2289" s="37">
        <v>293333.82</v>
      </c>
      <c r="R2289" s="37">
        <v>293333.82</v>
      </c>
      <c r="S2289" s="37">
        <v>293333.82</v>
      </c>
    </row>
    <row r="2290" spans="2:19">
      <c r="B2290" s="6">
        <v>2015</v>
      </c>
      <c r="C2290" s="36"/>
      <c r="D2290" s="36"/>
      <c r="E2290" s="36"/>
      <c r="F2290" s="36"/>
      <c r="G2290" s="36"/>
      <c r="H2290" s="36"/>
      <c r="I2290" s="36"/>
      <c r="J2290" s="36"/>
      <c r="K2290" s="36"/>
      <c r="L2290" s="37">
        <v>724305.53</v>
      </c>
      <c r="M2290" s="37">
        <v>724305.53</v>
      </c>
      <c r="N2290" s="37">
        <v>724305.53</v>
      </c>
      <c r="O2290" s="37">
        <v>727203.14</v>
      </c>
      <c r="P2290" s="37">
        <v>727203.14</v>
      </c>
      <c r="Q2290" s="37">
        <v>727203.14</v>
      </c>
      <c r="R2290" s="37">
        <v>727203.14</v>
      </c>
      <c r="S2290" s="37">
        <v>727203.14</v>
      </c>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v>219151.26</v>
      </c>
      <c r="K2292" s="37">
        <v>219151.26</v>
      </c>
      <c r="L2292" s="37">
        <v>219151.26</v>
      </c>
      <c r="M2292" s="37">
        <v>219151.26</v>
      </c>
      <c r="N2292" s="37">
        <v>219151.26</v>
      </c>
      <c r="O2292" s="37">
        <v>219151.26</v>
      </c>
      <c r="P2292" s="37">
        <v>219151.26</v>
      </c>
      <c r="Q2292" s="37">
        <v>219151.26</v>
      </c>
      <c r="R2292" s="37">
        <v>219151.26</v>
      </c>
      <c r="S2292" s="37">
        <v>219151.26</v>
      </c>
    </row>
    <row r="2293" spans="2:19">
      <c r="B2293" s="6">
        <v>2012</v>
      </c>
      <c r="C2293" s="36"/>
      <c r="D2293" s="36"/>
      <c r="E2293" s="36"/>
      <c r="F2293" s="36"/>
      <c r="G2293" s="36"/>
      <c r="H2293" s="36"/>
      <c r="I2293" s="37">
        <v>89873.31</v>
      </c>
      <c r="J2293" s="37">
        <v>89873.31</v>
      </c>
      <c r="K2293" s="37">
        <v>89873.31</v>
      </c>
      <c r="L2293" s="37">
        <v>89873.31</v>
      </c>
      <c r="M2293" s="37">
        <v>89873.31</v>
      </c>
      <c r="N2293" s="37">
        <v>89873.31</v>
      </c>
      <c r="O2293" s="37">
        <v>89873.31</v>
      </c>
      <c r="P2293" s="37">
        <v>89873.31</v>
      </c>
      <c r="Q2293" s="37">
        <v>89873.31</v>
      </c>
      <c r="R2293" s="37">
        <v>89873.31</v>
      </c>
      <c r="S2293" s="37">
        <v>89873.31</v>
      </c>
    </row>
    <row r="2294" spans="2:19">
      <c r="B2294" s="6">
        <v>2011</v>
      </c>
      <c r="C2294" s="36"/>
      <c r="D2294" s="36"/>
      <c r="E2294" s="36"/>
      <c r="F2294" s="36"/>
      <c r="G2294" s="36"/>
      <c r="H2294" s="37">
        <v>90707.66</v>
      </c>
      <c r="I2294" s="37">
        <v>90707.66</v>
      </c>
      <c r="J2294" s="37">
        <v>90707.66</v>
      </c>
      <c r="K2294" s="37">
        <v>90707.66</v>
      </c>
      <c r="L2294" s="37">
        <v>90707.66</v>
      </c>
      <c r="M2294" s="37">
        <v>90707.66</v>
      </c>
      <c r="N2294" s="37">
        <v>90707.66</v>
      </c>
      <c r="O2294" s="37">
        <v>90707.66</v>
      </c>
      <c r="P2294" s="37">
        <v>90707.66</v>
      </c>
      <c r="Q2294" s="37">
        <v>90707.66</v>
      </c>
      <c r="R2294" s="37">
        <v>90707.66</v>
      </c>
      <c r="S2294" s="37">
        <v>90707.66</v>
      </c>
    </row>
    <row r="2295" spans="2:19">
      <c r="B2295" s="6">
        <v>2010</v>
      </c>
      <c r="C2295" s="36"/>
      <c r="D2295" s="36"/>
      <c r="E2295" s="36"/>
      <c r="F2295" s="36"/>
      <c r="G2295" s="37">
        <v>13016.22</v>
      </c>
      <c r="H2295" s="37">
        <v>13016.22</v>
      </c>
      <c r="I2295" s="37">
        <v>13016.22</v>
      </c>
      <c r="J2295" s="37">
        <v>13016.22</v>
      </c>
      <c r="K2295" s="37">
        <v>13016.22</v>
      </c>
      <c r="L2295" s="37">
        <v>13016.22</v>
      </c>
      <c r="M2295" s="37">
        <v>13016.22</v>
      </c>
      <c r="N2295" s="37">
        <v>13016.22</v>
      </c>
      <c r="O2295" s="37">
        <v>13016.22</v>
      </c>
      <c r="P2295" s="37">
        <v>13016.22</v>
      </c>
      <c r="Q2295" s="37">
        <v>13016.22</v>
      </c>
      <c r="R2295" s="37">
        <v>13016.22</v>
      </c>
      <c r="S2295" s="37">
        <v>13016.22</v>
      </c>
    </row>
    <row r="2296" spans="2:19">
      <c r="B2296" s="6">
        <v>2009</v>
      </c>
      <c r="C2296" s="36"/>
      <c r="D2296" s="36"/>
      <c r="E2296" s="36"/>
      <c r="F2296" s="37">
        <v>53260.95</v>
      </c>
      <c r="G2296" s="37">
        <v>53260.95</v>
      </c>
      <c r="H2296" s="37">
        <v>53260.95</v>
      </c>
      <c r="I2296" s="37">
        <v>53260.95</v>
      </c>
      <c r="J2296" s="37">
        <v>53260.95</v>
      </c>
      <c r="K2296" s="37">
        <v>53260.95</v>
      </c>
      <c r="L2296" s="37">
        <v>53260.95</v>
      </c>
      <c r="M2296" s="37">
        <v>53260.95</v>
      </c>
      <c r="N2296" s="37">
        <v>53260.95</v>
      </c>
      <c r="O2296" s="37">
        <v>53260.95</v>
      </c>
      <c r="P2296" s="37">
        <v>53260.95</v>
      </c>
      <c r="Q2296" s="37">
        <v>53260.95</v>
      </c>
      <c r="R2296" s="37">
        <v>53260.95</v>
      </c>
      <c r="S2296" s="37">
        <v>53260.95</v>
      </c>
    </row>
    <row r="2297" spans="2:19">
      <c r="B2297" s="6">
        <v>2008</v>
      </c>
      <c r="C2297" s="36"/>
      <c r="D2297" s="36"/>
      <c r="E2297" s="37">
        <v>73046.899999999994</v>
      </c>
      <c r="F2297" s="37">
        <v>73046.899999999994</v>
      </c>
      <c r="G2297" s="37">
        <v>73046.899999999994</v>
      </c>
      <c r="H2297" s="37">
        <v>73046.899999999994</v>
      </c>
      <c r="I2297" s="37">
        <v>73046.899999999994</v>
      </c>
      <c r="J2297" s="37">
        <v>73046.899999999994</v>
      </c>
      <c r="K2297" s="37">
        <v>73046.899999999994</v>
      </c>
      <c r="L2297" s="37">
        <v>73046.899999999994</v>
      </c>
      <c r="M2297" s="37">
        <v>73046.899999999994</v>
      </c>
      <c r="N2297" s="37">
        <v>73046.899999999994</v>
      </c>
      <c r="O2297" s="37">
        <v>73046.899999999994</v>
      </c>
      <c r="P2297" s="37">
        <v>73046.899999999994</v>
      </c>
      <c r="Q2297" s="37">
        <v>73046.899999999994</v>
      </c>
      <c r="R2297" s="37">
        <v>73046.899999999994</v>
      </c>
      <c r="S2297" s="37">
        <v>73046.899999999994</v>
      </c>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v>1525.1</v>
      </c>
      <c r="D2299" s="37">
        <v>1525.1</v>
      </c>
      <c r="E2299" s="37">
        <v>1525.1</v>
      </c>
      <c r="F2299" s="37">
        <v>1525.1</v>
      </c>
      <c r="G2299" s="37">
        <v>1525.1</v>
      </c>
      <c r="H2299" s="37">
        <v>1525.1</v>
      </c>
      <c r="I2299" s="37">
        <v>1525.1</v>
      </c>
      <c r="J2299" s="37">
        <v>1525.1</v>
      </c>
      <c r="K2299" s="37">
        <v>1525.1</v>
      </c>
      <c r="L2299" s="37">
        <v>1525.1</v>
      </c>
      <c r="M2299" s="37">
        <v>1525.1</v>
      </c>
      <c r="N2299" s="37">
        <v>1525.1</v>
      </c>
      <c r="O2299" s="37">
        <v>1525.1</v>
      </c>
      <c r="P2299" s="37">
        <v>1525.1</v>
      </c>
      <c r="Q2299" s="37">
        <v>1525.1</v>
      </c>
      <c r="R2299" s="37">
        <v>1525.1</v>
      </c>
      <c r="S2299" s="37">
        <v>1525.1</v>
      </c>
    </row>
    <row r="2300" spans="2:19">
      <c r="B2300" s="6">
        <v>2005</v>
      </c>
      <c r="C2300" s="37">
        <v>48808.32</v>
      </c>
      <c r="D2300" s="37">
        <v>48808.32</v>
      </c>
      <c r="E2300" s="37">
        <v>48808.32</v>
      </c>
      <c r="F2300" s="37">
        <v>48808.32</v>
      </c>
      <c r="G2300" s="37">
        <v>48808.32</v>
      </c>
      <c r="H2300" s="37">
        <v>48808.32</v>
      </c>
      <c r="I2300" s="37">
        <v>48808.32</v>
      </c>
      <c r="J2300" s="37">
        <v>48808.32</v>
      </c>
      <c r="K2300" s="37">
        <v>48808.32</v>
      </c>
      <c r="L2300" s="37">
        <v>48808.32</v>
      </c>
      <c r="M2300" s="37">
        <v>48808.32</v>
      </c>
      <c r="N2300" s="37">
        <v>48808.32</v>
      </c>
      <c r="O2300" s="37">
        <v>48808.32</v>
      </c>
      <c r="P2300" s="37">
        <v>48808.32</v>
      </c>
      <c r="Q2300" s="37">
        <v>48808.32</v>
      </c>
      <c r="R2300" s="37">
        <v>48808.32</v>
      </c>
      <c r="S2300" s="37">
        <v>48808.32</v>
      </c>
    </row>
    <row r="2301" spans="2:19">
      <c r="B2301" s="6">
        <v>2004</v>
      </c>
      <c r="C2301" s="37">
        <v>4469.57</v>
      </c>
      <c r="D2301" s="37">
        <v>4469.57</v>
      </c>
      <c r="E2301" s="37">
        <v>4469.57</v>
      </c>
      <c r="F2301" s="37">
        <v>4469.57</v>
      </c>
      <c r="G2301" s="37">
        <v>4469.57</v>
      </c>
      <c r="H2301" s="37">
        <v>4469.57</v>
      </c>
      <c r="I2301" s="37">
        <v>4469.57</v>
      </c>
      <c r="J2301" s="37">
        <v>4469.57</v>
      </c>
      <c r="K2301" s="37">
        <v>4469.57</v>
      </c>
      <c r="L2301" s="37">
        <v>4469.57</v>
      </c>
      <c r="M2301" s="37">
        <v>4469.57</v>
      </c>
      <c r="N2301" s="37">
        <v>4469.57</v>
      </c>
      <c r="O2301" s="37">
        <v>4469.57</v>
      </c>
      <c r="P2301" s="37">
        <v>4469.57</v>
      </c>
      <c r="Q2301" s="37">
        <v>4469.57</v>
      </c>
      <c r="R2301" s="37">
        <v>4469.57</v>
      </c>
      <c r="S2301" s="37">
        <v>4469.57</v>
      </c>
    </row>
    <row r="2302" spans="2:19">
      <c r="B2302" s="6">
        <v>2003</v>
      </c>
      <c r="C2302" s="37">
        <v>48562.05</v>
      </c>
      <c r="D2302" s="37">
        <v>48562.05</v>
      </c>
      <c r="E2302" s="37">
        <v>48562.05</v>
      </c>
      <c r="F2302" s="37">
        <v>48562.05</v>
      </c>
      <c r="G2302" s="37">
        <v>48562.05</v>
      </c>
      <c r="H2302" s="37">
        <v>48562.05</v>
      </c>
      <c r="I2302" s="37">
        <v>48562.05</v>
      </c>
      <c r="J2302" s="37">
        <v>48562.05</v>
      </c>
      <c r="K2302" s="37">
        <v>48562.05</v>
      </c>
      <c r="L2302" s="37">
        <v>48562.05</v>
      </c>
      <c r="M2302" s="37">
        <v>48562.05</v>
      </c>
      <c r="N2302" s="37">
        <v>48562.05</v>
      </c>
      <c r="O2302" s="37">
        <v>48562.05</v>
      </c>
      <c r="P2302" s="37">
        <v>48562.05</v>
      </c>
      <c r="Q2302" s="37">
        <v>48562.05</v>
      </c>
      <c r="R2302" s="37">
        <v>48562.05</v>
      </c>
      <c r="S2302" s="37">
        <v>48562.05</v>
      </c>
    </row>
    <row r="2303" spans="2:19">
      <c r="B2303" s="6">
        <v>2002</v>
      </c>
      <c r="C2303" s="37">
        <v>5448.01</v>
      </c>
      <c r="D2303" s="37">
        <v>5448.01</v>
      </c>
      <c r="E2303" s="37">
        <v>5448.01</v>
      </c>
      <c r="F2303" s="37">
        <v>5448.01</v>
      </c>
      <c r="G2303" s="37">
        <v>5448.01</v>
      </c>
      <c r="H2303" s="37">
        <v>5448.01</v>
      </c>
      <c r="I2303" s="37">
        <v>5448.01</v>
      </c>
      <c r="J2303" s="37">
        <v>5448.01</v>
      </c>
      <c r="K2303" s="37">
        <v>5448.01</v>
      </c>
      <c r="L2303" s="37">
        <v>5448.01</v>
      </c>
      <c r="M2303" s="37">
        <v>5448.01</v>
      </c>
      <c r="N2303" s="37">
        <v>5448.01</v>
      </c>
      <c r="O2303" s="37">
        <v>5448.01</v>
      </c>
      <c r="P2303" s="37">
        <v>5448.01</v>
      </c>
      <c r="Q2303" s="37">
        <v>5448.01</v>
      </c>
      <c r="R2303" s="37">
        <v>5448.01</v>
      </c>
      <c r="S2303" s="37">
        <v>5448.01</v>
      </c>
    </row>
    <row r="2304" spans="2:19">
      <c r="B2304" s="6">
        <v>2001</v>
      </c>
      <c r="C2304" s="37">
        <v>4935.71</v>
      </c>
      <c r="D2304" s="37">
        <v>4935.71</v>
      </c>
      <c r="E2304" s="37">
        <v>4935.71</v>
      </c>
      <c r="F2304" s="37">
        <v>4935.71</v>
      </c>
      <c r="G2304" s="37">
        <v>4935.71</v>
      </c>
      <c r="H2304" s="37">
        <v>4935.71</v>
      </c>
      <c r="I2304" s="37">
        <v>4935.71</v>
      </c>
      <c r="J2304" s="37">
        <v>4935.71</v>
      </c>
      <c r="K2304" s="37">
        <v>4935.71</v>
      </c>
      <c r="L2304" s="37">
        <v>4935.71</v>
      </c>
      <c r="M2304" s="37">
        <v>4935.71</v>
      </c>
      <c r="N2304" s="37">
        <v>4935.71</v>
      </c>
      <c r="O2304" s="37">
        <v>1190.3499999999999</v>
      </c>
      <c r="P2304" s="37">
        <v>1190.3499999999999</v>
      </c>
      <c r="Q2304" s="37">
        <v>1190.3499999999999</v>
      </c>
      <c r="R2304" s="37">
        <v>1190.3499999999999</v>
      </c>
      <c r="S2304" s="37">
        <v>1190.3499999999999</v>
      </c>
    </row>
    <row r="2305" spans="2:19">
      <c r="B2305" s="6">
        <v>2000</v>
      </c>
      <c r="C2305" s="37">
        <v>134289.69</v>
      </c>
      <c r="D2305" s="37">
        <v>134289.69</v>
      </c>
      <c r="E2305" s="37">
        <v>134289.69</v>
      </c>
      <c r="F2305" s="37">
        <v>134289.69</v>
      </c>
      <c r="G2305" s="37">
        <v>134289.69</v>
      </c>
      <c r="H2305" s="37">
        <v>134289.69</v>
      </c>
      <c r="I2305" s="37">
        <v>134289.69</v>
      </c>
      <c r="J2305" s="37">
        <v>134289.69</v>
      </c>
      <c r="K2305" s="37">
        <v>134289.69</v>
      </c>
      <c r="L2305" s="37">
        <v>134289.69</v>
      </c>
      <c r="M2305" s="37">
        <v>134289.69</v>
      </c>
      <c r="N2305" s="37">
        <v>134289.69</v>
      </c>
      <c r="O2305" s="37">
        <v>134289.69</v>
      </c>
      <c r="P2305" s="37">
        <v>134289.69</v>
      </c>
      <c r="Q2305" s="37">
        <v>134289.69</v>
      </c>
      <c r="R2305" s="37">
        <v>134289.69</v>
      </c>
      <c r="S2305" s="37">
        <v>134289.69</v>
      </c>
    </row>
    <row r="2306" spans="2:19">
      <c r="B2306" s="6">
        <v>1999</v>
      </c>
      <c r="C2306" s="37">
        <v>55752.53</v>
      </c>
      <c r="D2306" s="37">
        <v>55752.53</v>
      </c>
      <c r="E2306" s="37">
        <v>55752.53</v>
      </c>
      <c r="F2306" s="37">
        <v>55752.53</v>
      </c>
      <c r="G2306" s="37">
        <v>55752.53</v>
      </c>
      <c r="H2306" s="37">
        <v>55752.53</v>
      </c>
      <c r="I2306" s="37">
        <v>55752.53</v>
      </c>
      <c r="J2306" s="37">
        <v>55752.53</v>
      </c>
      <c r="K2306" s="37">
        <v>55752.53</v>
      </c>
      <c r="L2306" s="37">
        <v>55752.53</v>
      </c>
      <c r="M2306" s="37">
        <v>55752.53</v>
      </c>
      <c r="N2306" s="37">
        <v>55752.53</v>
      </c>
      <c r="O2306" s="37">
        <v>55752.53</v>
      </c>
      <c r="P2306" s="37">
        <v>55752.53</v>
      </c>
      <c r="Q2306" s="37">
        <v>55752.53</v>
      </c>
      <c r="R2306" s="37">
        <v>55752.53</v>
      </c>
      <c r="S2306" s="37">
        <v>55752.53</v>
      </c>
    </row>
    <row r="2307" spans="2:19">
      <c r="B2307" s="6">
        <v>1998</v>
      </c>
      <c r="C2307" s="37">
        <v>133816.03</v>
      </c>
      <c r="D2307" s="37">
        <v>133816.03</v>
      </c>
      <c r="E2307" s="37">
        <v>133816.03</v>
      </c>
      <c r="F2307" s="37">
        <v>133816.03</v>
      </c>
      <c r="G2307" s="37">
        <v>133816.03</v>
      </c>
      <c r="H2307" s="37">
        <v>133816.03</v>
      </c>
      <c r="I2307" s="37">
        <v>133816.03</v>
      </c>
      <c r="J2307" s="37">
        <v>133816.03</v>
      </c>
      <c r="K2307" s="37">
        <v>133816.03</v>
      </c>
      <c r="L2307" s="37">
        <v>133816.03</v>
      </c>
      <c r="M2307" s="37">
        <v>133816.03</v>
      </c>
      <c r="N2307" s="37">
        <v>133816.03</v>
      </c>
      <c r="O2307" s="37">
        <v>133816.03</v>
      </c>
      <c r="P2307" s="37">
        <v>133816.03</v>
      </c>
      <c r="Q2307" s="37">
        <v>133816.03</v>
      </c>
      <c r="R2307" s="37">
        <v>133816.03</v>
      </c>
      <c r="S2307" s="37">
        <v>133816.03</v>
      </c>
    </row>
    <row r="2308" spans="2:19">
      <c r="B2308" s="6">
        <v>1997</v>
      </c>
      <c r="C2308" s="37">
        <v>43403.56</v>
      </c>
      <c r="D2308" s="37">
        <v>43403.56</v>
      </c>
      <c r="E2308" s="37">
        <v>43403.56</v>
      </c>
      <c r="F2308" s="37">
        <v>43403.56</v>
      </c>
      <c r="G2308" s="37">
        <v>43403.56</v>
      </c>
      <c r="H2308" s="37">
        <v>43403.56</v>
      </c>
      <c r="I2308" s="37">
        <v>43403.56</v>
      </c>
      <c r="J2308" s="37">
        <v>43403.56</v>
      </c>
      <c r="K2308" s="37">
        <v>43403.56</v>
      </c>
      <c r="L2308" s="37">
        <v>43403.56</v>
      </c>
      <c r="M2308" s="37">
        <v>43403.56</v>
      </c>
      <c r="N2308" s="37">
        <v>43403.56</v>
      </c>
      <c r="O2308" s="37">
        <v>42554.82</v>
      </c>
      <c r="P2308" s="37">
        <v>42554.82</v>
      </c>
      <c r="Q2308" s="37">
        <v>42554.82</v>
      </c>
      <c r="R2308" s="37">
        <v>42554.82</v>
      </c>
      <c r="S2308" s="37">
        <v>42554.82</v>
      </c>
    </row>
    <row r="2309" spans="2:19">
      <c r="B2309" s="6">
        <v>1996</v>
      </c>
      <c r="C2309" s="37">
        <v>16402.5</v>
      </c>
      <c r="D2309" s="37">
        <v>16402.5</v>
      </c>
      <c r="E2309" s="37">
        <v>16402.5</v>
      </c>
      <c r="F2309" s="37">
        <v>16402.5</v>
      </c>
      <c r="G2309" s="37">
        <v>16402.5</v>
      </c>
      <c r="H2309" s="37">
        <v>16402.5</v>
      </c>
      <c r="I2309" s="37">
        <v>16402.5</v>
      </c>
      <c r="J2309" s="37">
        <v>16402.5</v>
      </c>
      <c r="K2309" s="37">
        <v>16402.5</v>
      </c>
      <c r="L2309" s="37">
        <v>16402.5</v>
      </c>
      <c r="M2309" s="37">
        <v>16402.5</v>
      </c>
      <c r="N2309" s="37">
        <v>16402.5</v>
      </c>
      <c r="O2309" s="37">
        <v>9358.43</v>
      </c>
      <c r="P2309" s="37">
        <v>9358.43</v>
      </c>
      <c r="Q2309" s="37">
        <v>9358.43</v>
      </c>
      <c r="R2309" s="37">
        <v>9358.43</v>
      </c>
      <c r="S2309" s="37">
        <v>9358.43</v>
      </c>
    </row>
    <row r="2310" spans="2:19">
      <c r="B2310" s="6">
        <v>1995</v>
      </c>
      <c r="C2310" s="37">
        <v>76.69</v>
      </c>
      <c r="D2310" s="37">
        <v>76.69</v>
      </c>
      <c r="E2310" s="37">
        <v>76.69</v>
      </c>
      <c r="F2310" s="37">
        <v>76.69</v>
      </c>
      <c r="G2310" s="37">
        <v>76.69</v>
      </c>
      <c r="H2310" s="37">
        <v>76.69</v>
      </c>
      <c r="I2310" s="37">
        <v>76.69</v>
      </c>
      <c r="J2310" s="37">
        <v>76.69</v>
      </c>
      <c r="K2310" s="37">
        <v>76.69</v>
      </c>
      <c r="L2310" s="37">
        <v>76.69</v>
      </c>
      <c r="M2310" s="37">
        <v>76.69</v>
      </c>
      <c r="N2310" s="37">
        <v>76.69</v>
      </c>
      <c r="O2310" s="37">
        <v>76.69</v>
      </c>
      <c r="P2310" s="37">
        <v>76.69</v>
      </c>
      <c r="Q2310" s="37">
        <v>76.69</v>
      </c>
      <c r="R2310" s="37">
        <v>76.69</v>
      </c>
      <c r="S2310" s="37">
        <v>76.69</v>
      </c>
    </row>
    <row r="2311" spans="2:19">
      <c r="B2311" s="6">
        <v>1994</v>
      </c>
      <c r="C2311" s="37">
        <v>2774.78</v>
      </c>
      <c r="D2311" s="37">
        <v>2774.78</v>
      </c>
      <c r="E2311" s="37">
        <v>2774.78</v>
      </c>
      <c r="F2311" s="37">
        <v>2774.78</v>
      </c>
      <c r="G2311" s="37">
        <v>2774.78</v>
      </c>
      <c r="H2311" s="37">
        <v>2774.78</v>
      </c>
      <c r="I2311" s="37">
        <v>2774.78</v>
      </c>
      <c r="J2311" s="37">
        <v>2774.78</v>
      </c>
      <c r="K2311" s="37">
        <v>2774.78</v>
      </c>
      <c r="L2311" s="37">
        <v>2774.78</v>
      </c>
      <c r="M2311" s="37">
        <v>2774.78</v>
      </c>
      <c r="N2311" s="37">
        <v>2774.78</v>
      </c>
      <c r="O2311" s="37">
        <v>2774.78</v>
      </c>
      <c r="P2311" s="37">
        <v>2774.78</v>
      </c>
      <c r="Q2311" s="37">
        <v>2774.78</v>
      </c>
      <c r="R2311" s="37">
        <v>2774.78</v>
      </c>
      <c r="S2311" s="37">
        <v>2774.78</v>
      </c>
    </row>
    <row r="2312" spans="2:19">
      <c r="B2312" s="6">
        <v>1993</v>
      </c>
      <c r="C2312" s="37">
        <v>44416.94</v>
      </c>
      <c r="D2312" s="37">
        <v>44416.94</v>
      </c>
      <c r="E2312" s="37">
        <v>44416.94</v>
      </c>
      <c r="F2312" s="37">
        <v>44416.94</v>
      </c>
      <c r="G2312" s="37">
        <v>44416.94</v>
      </c>
      <c r="H2312" s="37">
        <v>44416.94</v>
      </c>
      <c r="I2312" s="37">
        <v>13966.17</v>
      </c>
      <c r="J2312" s="37">
        <v>13966.17</v>
      </c>
      <c r="K2312" s="37">
        <v>13966.17</v>
      </c>
      <c r="L2312" s="37">
        <v>13966.17</v>
      </c>
      <c r="M2312" s="37">
        <v>13966.17</v>
      </c>
      <c r="N2312" s="37">
        <v>13966.17</v>
      </c>
      <c r="O2312" s="37">
        <v>44416.94</v>
      </c>
      <c r="P2312" s="37">
        <v>44416.94</v>
      </c>
      <c r="Q2312" s="37">
        <v>44416.94</v>
      </c>
      <c r="R2312" s="37">
        <v>44416.94</v>
      </c>
      <c r="S2312" s="37">
        <v>44416.94</v>
      </c>
    </row>
    <row r="2313" spans="2:19">
      <c r="B2313" s="6">
        <v>1992</v>
      </c>
      <c r="C2313" s="37">
        <v>121849.04</v>
      </c>
      <c r="D2313" s="37">
        <v>121849.04</v>
      </c>
      <c r="E2313" s="37">
        <v>121849.04</v>
      </c>
      <c r="F2313" s="37">
        <v>121849.04</v>
      </c>
      <c r="G2313" s="37">
        <v>121849.04</v>
      </c>
      <c r="H2313" s="37">
        <v>121849.04</v>
      </c>
      <c r="I2313" s="37">
        <v>122226.65</v>
      </c>
      <c r="J2313" s="37">
        <v>122226.65</v>
      </c>
      <c r="K2313" s="37">
        <v>122226.65</v>
      </c>
      <c r="L2313" s="37">
        <v>122226.65</v>
      </c>
      <c r="M2313" s="37">
        <v>122226.65</v>
      </c>
      <c r="N2313" s="37">
        <v>122226.65</v>
      </c>
      <c r="O2313" s="37">
        <v>120159.73</v>
      </c>
      <c r="P2313" s="37">
        <v>120159.73</v>
      </c>
      <c r="Q2313" s="37">
        <v>120159.73</v>
      </c>
      <c r="R2313" s="37">
        <v>120159.73</v>
      </c>
      <c r="S2313" s="37">
        <v>120159.73</v>
      </c>
    </row>
    <row r="2314" spans="2:19">
      <c r="B2314" s="6">
        <v>1991</v>
      </c>
      <c r="C2314" s="37">
        <v>1053.77</v>
      </c>
      <c r="D2314" s="37">
        <v>1053.77</v>
      </c>
      <c r="E2314" s="37">
        <v>1053.77</v>
      </c>
      <c r="F2314" s="37">
        <v>1053.77</v>
      </c>
      <c r="G2314" s="37">
        <v>1053.77</v>
      </c>
      <c r="H2314" s="37">
        <v>1908.85</v>
      </c>
      <c r="I2314" s="37">
        <v>1053.77</v>
      </c>
      <c r="J2314" s="37">
        <v>1053.77</v>
      </c>
      <c r="K2314" s="37">
        <v>1053.77</v>
      </c>
      <c r="L2314" s="37">
        <v>1053.77</v>
      </c>
      <c r="M2314" s="37">
        <v>1053.77</v>
      </c>
      <c r="N2314" s="37">
        <v>1053.77</v>
      </c>
      <c r="O2314" s="37">
        <v>1053.77</v>
      </c>
      <c r="P2314" s="37">
        <v>1053.77</v>
      </c>
      <c r="Q2314" s="37">
        <v>1053.77</v>
      </c>
      <c r="R2314" s="37">
        <v>1053.77</v>
      </c>
      <c r="S2314" s="37">
        <v>1053.77</v>
      </c>
    </row>
    <row r="2315" spans="2:19">
      <c r="B2315" s="6">
        <v>1990</v>
      </c>
      <c r="C2315" s="37">
        <v>91937.68</v>
      </c>
      <c r="D2315" s="37">
        <v>91937.68</v>
      </c>
      <c r="E2315" s="37">
        <v>91937.68</v>
      </c>
      <c r="F2315" s="37">
        <v>91937.68</v>
      </c>
      <c r="G2315" s="37">
        <v>91937.68</v>
      </c>
      <c r="H2315" s="37">
        <v>91937.68</v>
      </c>
      <c r="I2315" s="37">
        <v>91937.68</v>
      </c>
      <c r="J2315" s="37">
        <v>91937.68</v>
      </c>
      <c r="K2315" s="37">
        <v>91937.68</v>
      </c>
      <c r="L2315" s="37">
        <v>91937.68</v>
      </c>
      <c r="M2315" s="37">
        <v>91937.68</v>
      </c>
      <c r="N2315" s="37">
        <v>91937.68</v>
      </c>
      <c r="O2315" s="37">
        <v>89507.78</v>
      </c>
      <c r="P2315" s="37">
        <v>89507.78</v>
      </c>
      <c r="Q2315" s="37">
        <v>89507.78</v>
      </c>
      <c r="R2315" s="37">
        <v>89507.78</v>
      </c>
      <c r="S2315" s="37">
        <v>89507.78</v>
      </c>
    </row>
    <row r="2316" spans="2:19">
      <c r="B2316" s="6">
        <v>1989</v>
      </c>
      <c r="C2316" s="37">
        <v>38690.480000000003</v>
      </c>
      <c r="D2316" s="37">
        <v>38690.480000000003</v>
      </c>
      <c r="E2316" s="37">
        <v>38690.480000000003</v>
      </c>
      <c r="F2316" s="37">
        <v>38690.480000000003</v>
      </c>
      <c r="G2316" s="37">
        <v>38690.480000000003</v>
      </c>
      <c r="H2316" s="37">
        <v>38690.480000000003</v>
      </c>
      <c r="I2316" s="37">
        <v>38690.480000000003</v>
      </c>
      <c r="J2316" s="37">
        <v>38690.480000000003</v>
      </c>
      <c r="K2316" s="37">
        <v>38690.480000000003</v>
      </c>
      <c r="L2316" s="37">
        <v>38690.480000000003</v>
      </c>
      <c r="M2316" s="37">
        <v>38690.480000000003</v>
      </c>
      <c r="N2316" s="37">
        <v>38690.480000000003</v>
      </c>
      <c r="O2316" s="37">
        <v>38690.480000000003</v>
      </c>
      <c r="P2316" s="37">
        <v>38690.480000000003</v>
      </c>
      <c r="Q2316" s="37">
        <v>38690.480000000003</v>
      </c>
      <c r="R2316" s="37">
        <v>38690.480000000003</v>
      </c>
      <c r="S2316" s="37">
        <v>38690.480000000003</v>
      </c>
    </row>
    <row r="2317" spans="2:19">
      <c r="B2317" s="6">
        <v>1988</v>
      </c>
      <c r="C2317" s="37">
        <v>40448.81</v>
      </c>
      <c r="D2317" s="37">
        <v>40448.81</v>
      </c>
      <c r="E2317" s="37">
        <v>40448.81</v>
      </c>
      <c r="F2317" s="37">
        <v>40448.81</v>
      </c>
      <c r="G2317" s="37">
        <v>40448.81</v>
      </c>
      <c r="H2317" s="37">
        <v>40448.81</v>
      </c>
      <c r="I2317" s="37">
        <v>44706.6</v>
      </c>
      <c r="J2317" s="37">
        <v>44706.6</v>
      </c>
      <c r="K2317" s="37">
        <v>44706.6</v>
      </c>
      <c r="L2317" s="37">
        <v>44706.6</v>
      </c>
      <c r="M2317" s="37">
        <v>44706.6</v>
      </c>
      <c r="N2317" s="37">
        <v>44706.6</v>
      </c>
      <c r="O2317" s="37">
        <v>40448.81</v>
      </c>
      <c r="P2317" s="37">
        <v>40448.81</v>
      </c>
      <c r="Q2317" s="37">
        <v>40448.81</v>
      </c>
      <c r="R2317" s="37">
        <v>40448.81</v>
      </c>
      <c r="S2317" s="37">
        <v>40448.81</v>
      </c>
    </row>
    <row r="2318" spans="2:19">
      <c r="B2318" s="6">
        <v>1987</v>
      </c>
      <c r="C2318" s="37">
        <v>66078.289999999994</v>
      </c>
      <c r="D2318" s="37">
        <v>66078.289999999994</v>
      </c>
      <c r="E2318" s="37">
        <v>66078.289999999994</v>
      </c>
      <c r="F2318" s="37">
        <v>66078.289999999994</v>
      </c>
      <c r="G2318" s="37">
        <v>66078.289999999994</v>
      </c>
      <c r="H2318" s="37">
        <v>66078.289999999994</v>
      </c>
      <c r="I2318" s="37">
        <v>64695.29</v>
      </c>
      <c r="J2318" s="37">
        <v>64695.29</v>
      </c>
      <c r="K2318" s="37">
        <v>64695.29</v>
      </c>
      <c r="L2318" s="37">
        <v>64695.29</v>
      </c>
      <c r="M2318" s="37">
        <v>64695.29</v>
      </c>
      <c r="N2318" s="37">
        <v>64695.29</v>
      </c>
      <c r="O2318" s="37">
        <v>64695.29</v>
      </c>
      <c r="P2318" s="37">
        <v>64695.29</v>
      </c>
      <c r="Q2318" s="37">
        <v>64695.29</v>
      </c>
      <c r="R2318" s="37">
        <v>64695.29</v>
      </c>
      <c r="S2318" s="37">
        <v>64695.29</v>
      </c>
    </row>
    <row r="2319" spans="2:19">
      <c r="B2319" s="6">
        <v>1986</v>
      </c>
      <c r="C2319" s="37">
        <v>38567.25</v>
      </c>
      <c r="D2319" s="37">
        <v>38567.25</v>
      </c>
      <c r="E2319" s="37">
        <v>38567.25</v>
      </c>
      <c r="F2319" s="37">
        <v>38567.25</v>
      </c>
      <c r="G2319" s="37">
        <v>38567.25</v>
      </c>
      <c r="H2319" s="37">
        <v>38567.25</v>
      </c>
      <c r="I2319" s="37">
        <v>38593.99</v>
      </c>
      <c r="J2319" s="37">
        <v>38593.99</v>
      </c>
      <c r="K2319" s="37">
        <v>38593.99</v>
      </c>
      <c r="L2319" s="37">
        <v>38593.99</v>
      </c>
      <c r="M2319" s="37">
        <v>38593.99</v>
      </c>
      <c r="N2319" s="37">
        <v>38593.99</v>
      </c>
      <c r="O2319" s="37">
        <v>38567.25</v>
      </c>
      <c r="P2319" s="37">
        <v>38567.25</v>
      </c>
      <c r="Q2319" s="37">
        <v>38567.25</v>
      </c>
      <c r="R2319" s="37">
        <v>38567.25</v>
      </c>
      <c r="S2319" s="37">
        <v>38567.25</v>
      </c>
    </row>
    <row r="2320" spans="2:19">
      <c r="B2320" s="6">
        <v>1985</v>
      </c>
      <c r="C2320" s="37">
        <v>65376.84</v>
      </c>
      <c r="D2320" s="37">
        <v>65376.84</v>
      </c>
      <c r="E2320" s="37">
        <v>65376.84</v>
      </c>
      <c r="F2320" s="37">
        <v>65376.84</v>
      </c>
      <c r="G2320" s="37">
        <v>65376.84</v>
      </c>
      <c r="H2320" s="37">
        <v>66078.289999999994</v>
      </c>
      <c r="I2320" s="37">
        <v>66078.289999999994</v>
      </c>
      <c r="J2320" s="37">
        <v>66078.289999999994</v>
      </c>
      <c r="K2320" s="37">
        <v>66078.289999999994</v>
      </c>
      <c r="L2320" s="37">
        <v>66078.289999999994</v>
      </c>
      <c r="M2320" s="37">
        <v>66078.289999999994</v>
      </c>
      <c r="N2320" s="37">
        <v>66078.289999999994</v>
      </c>
      <c r="O2320" s="37">
        <v>65376.84</v>
      </c>
      <c r="P2320" s="37">
        <v>65376.84</v>
      </c>
      <c r="Q2320" s="37">
        <v>65376.84</v>
      </c>
      <c r="R2320" s="37">
        <v>65376.84</v>
      </c>
      <c r="S2320" s="37">
        <v>65376.84</v>
      </c>
    </row>
    <row r="2321" spans="2:19">
      <c r="B2321" s="6">
        <v>1984</v>
      </c>
      <c r="C2321" s="37">
        <v>318.52999999999997</v>
      </c>
      <c r="D2321" s="37">
        <v>318.52999999999997</v>
      </c>
      <c r="E2321" s="37">
        <v>318.52999999999997</v>
      </c>
      <c r="F2321" s="37">
        <v>318.52999999999997</v>
      </c>
      <c r="G2321" s="37">
        <v>318.52999999999997</v>
      </c>
      <c r="H2321" s="37">
        <v>318.52999999999997</v>
      </c>
      <c r="I2321" s="37">
        <v>318.52999999999997</v>
      </c>
      <c r="J2321" s="37">
        <v>318.52999999999997</v>
      </c>
      <c r="K2321" s="37">
        <v>318.52999999999997</v>
      </c>
      <c r="L2321" s="37">
        <v>318.52999999999997</v>
      </c>
      <c r="M2321" s="37">
        <v>318.52999999999997</v>
      </c>
      <c r="N2321" s="37">
        <v>318.52999999999997</v>
      </c>
      <c r="O2321" s="37">
        <v>318.52999999999997</v>
      </c>
      <c r="P2321" s="37">
        <v>318.52999999999997</v>
      </c>
      <c r="Q2321" s="37">
        <v>318.52999999999997</v>
      </c>
      <c r="R2321" s="37">
        <v>318.52999999999997</v>
      </c>
      <c r="S2321" s="37">
        <v>318.52999999999997</v>
      </c>
    </row>
    <row r="2322" spans="2:19">
      <c r="B2322" s="6">
        <v>1983</v>
      </c>
      <c r="C2322" s="37">
        <v>20680.34</v>
      </c>
      <c r="D2322" s="37">
        <v>20680.34</v>
      </c>
      <c r="E2322" s="37">
        <v>20680.34</v>
      </c>
      <c r="F2322" s="37">
        <v>20680.34</v>
      </c>
      <c r="G2322" s="37">
        <v>20680.34</v>
      </c>
      <c r="H2322" s="37">
        <v>20680.34</v>
      </c>
      <c r="I2322" s="37">
        <v>20680.34</v>
      </c>
      <c r="J2322" s="37">
        <v>20680.34</v>
      </c>
      <c r="K2322" s="37">
        <v>20680.34</v>
      </c>
      <c r="L2322" s="37">
        <v>20680.34</v>
      </c>
      <c r="M2322" s="37">
        <v>20680.34</v>
      </c>
      <c r="N2322" s="37">
        <v>20680.34</v>
      </c>
      <c r="O2322" s="37">
        <v>20682.34</v>
      </c>
      <c r="P2322" s="37">
        <v>20682.34</v>
      </c>
      <c r="Q2322" s="37">
        <v>20682.34</v>
      </c>
      <c r="R2322" s="37">
        <v>20682.34</v>
      </c>
      <c r="S2322" s="37">
        <v>20682.34</v>
      </c>
    </row>
    <row r="2323" spans="2:19">
      <c r="B2323" s="6">
        <v>1982</v>
      </c>
      <c r="C2323" s="37">
        <v>46587.89</v>
      </c>
      <c r="D2323" s="37">
        <v>46587.89</v>
      </c>
      <c r="E2323" s="37">
        <v>46587.89</v>
      </c>
      <c r="F2323" s="37">
        <v>46587.89</v>
      </c>
      <c r="G2323" s="37">
        <v>46587.89</v>
      </c>
      <c r="H2323" s="37">
        <v>47081.35</v>
      </c>
      <c r="I2323" s="37">
        <v>47081.35</v>
      </c>
      <c r="J2323" s="37">
        <v>47081.35</v>
      </c>
      <c r="K2323" s="37">
        <v>47081.35</v>
      </c>
      <c r="L2323" s="37">
        <v>47081.35</v>
      </c>
      <c r="M2323" s="37">
        <v>47081.35</v>
      </c>
      <c r="N2323" s="37">
        <v>47081.35</v>
      </c>
      <c r="O2323" s="37">
        <v>46587.89</v>
      </c>
      <c r="P2323" s="37">
        <v>46587.89</v>
      </c>
      <c r="Q2323" s="37">
        <v>46587.89</v>
      </c>
      <c r="R2323" s="37">
        <v>46587.89</v>
      </c>
      <c r="S2323" s="37">
        <v>46587.89</v>
      </c>
    </row>
    <row r="2324" spans="2:19">
      <c r="B2324" s="6">
        <v>1981</v>
      </c>
      <c r="C2324" s="37">
        <v>86348.58</v>
      </c>
      <c r="D2324" s="37">
        <v>86348.58</v>
      </c>
      <c r="E2324" s="37">
        <v>86348.58</v>
      </c>
      <c r="F2324" s="37">
        <v>86348.58</v>
      </c>
      <c r="G2324" s="37">
        <v>86348.58</v>
      </c>
      <c r="H2324" s="37">
        <v>86348.58</v>
      </c>
      <c r="I2324" s="37">
        <v>86348.58</v>
      </c>
      <c r="J2324" s="37">
        <v>86348.58</v>
      </c>
      <c r="K2324" s="37">
        <v>86348.58</v>
      </c>
      <c r="L2324" s="37">
        <v>86348.58</v>
      </c>
      <c r="M2324" s="37">
        <v>86348.58</v>
      </c>
      <c r="N2324" s="37">
        <v>86348.58</v>
      </c>
      <c r="O2324" s="37">
        <v>83422.59</v>
      </c>
      <c r="P2324" s="37">
        <v>83422.59</v>
      </c>
      <c r="Q2324" s="37">
        <v>83422.59</v>
      </c>
      <c r="R2324" s="37">
        <v>83422.59</v>
      </c>
      <c r="S2324" s="37">
        <v>83422.59</v>
      </c>
    </row>
    <row r="2325" spans="2:19">
      <c r="B2325" s="6">
        <v>1980</v>
      </c>
      <c r="C2325" s="37">
        <v>6704.57</v>
      </c>
      <c r="D2325" s="37">
        <v>6704.57</v>
      </c>
      <c r="E2325" s="37">
        <v>6704.57</v>
      </c>
      <c r="F2325" s="37">
        <v>6704.57</v>
      </c>
      <c r="G2325" s="37">
        <v>6704.57</v>
      </c>
      <c r="H2325" s="37">
        <v>6704.57</v>
      </c>
      <c r="I2325" s="37">
        <v>6704.57</v>
      </c>
      <c r="J2325" s="37">
        <v>6704.57</v>
      </c>
      <c r="K2325" s="37">
        <v>6704.57</v>
      </c>
      <c r="L2325" s="37">
        <v>6704.57</v>
      </c>
      <c r="M2325" s="37">
        <v>6704.57</v>
      </c>
      <c r="N2325" s="37">
        <v>6704.57</v>
      </c>
      <c r="O2325" s="37">
        <v>6704.57</v>
      </c>
      <c r="P2325" s="37">
        <v>6704.57</v>
      </c>
      <c r="Q2325" s="37">
        <v>6704.57</v>
      </c>
      <c r="R2325" s="37">
        <v>6704.57</v>
      </c>
      <c r="S2325" s="37">
        <v>6704.57</v>
      </c>
    </row>
    <row r="2326" spans="2:19">
      <c r="B2326" s="6">
        <v>1979</v>
      </c>
      <c r="C2326" s="37">
        <v>36219.910000000003</v>
      </c>
      <c r="D2326" s="37">
        <v>36219.910000000003</v>
      </c>
      <c r="E2326" s="37">
        <v>36219.910000000003</v>
      </c>
      <c r="F2326" s="37">
        <v>36219.910000000003</v>
      </c>
      <c r="G2326" s="37">
        <v>36219.910000000003</v>
      </c>
      <c r="H2326" s="37">
        <v>36219.910000000003</v>
      </c>
      <c r="I2326" s="37">
        <v>36219.910000000003</v>
      </c>
      <c r="J2326" s="37">
        <v>36219.910000000003</v>
      </c>
      <c r="K2326" s="37">
        <v>36219.910000000003</v>
      </c>
      <c r="L2326" s="37">
        <v>36219.910000000003</v>
      </c>
      <c r="M2326" s="37">
        <v>36219.910000000003</v>
      </c>
      <c r="N2326" s="37">
        <v>36219.910000000003</v>
      </c>
      <c r="O2326" s="37">
        <v>35381.65</v>
      </c>
      <c r="P2326" s="37">
        <v>35381.65</v>
      </c>
      <c r="Q2326" s="37">
        <v>35381.65</v>
      </c>
      <c r="R2326" s="37">
        <v>35381.65</v>
      </c>
      <c r="S2326" s="37">
        <v>35381.65</v>
      </c>
    </row>
    <row r="2327" spans="2:19">
      <c r="B2327" s="6">
        <v>1978</v>
      </c>
      <c r="C2327" s="37">
        <v>27235.09</v>
      </c>
      <c r="D2327" s="37">
        <v>27235.09</v>
      </c>
      <c r="E2327" s="37">
        <v>27235.09</v>
      </c>
      <c r="F2327" s="37">
        <v>27235.09</v>
      </c>
      <c r="G2327" s="37">
        <v>27235.09</v>
      </c>
      <c r="H2327" s="37">
        <v>27235.09</v>
      </c>
      <c r="I2327" s="37">
        <v>27235.09</v>
      </c>
      <c r="J2327" s="37">
        <v>27235.09</v>
      </c>
      <c r="K2327" s="37">
        <v>27235.09</v>
      </c>
      <c r="L2327" s="37">
        <v>27235.09</v>
      </c>
      <c r="M2327" s="37">
        <v>27235.09</v>
      </c>
      <c r="N2327" s="37">
        <v>27235.09</v>
      </c>
      <c r="O2327" s="37">
        <v>23146.5</v>
      </c>
      <c r="P2327" s="37">
        <v>23146.5</v>
      </c>
      <c r="Q2327" s="37">
        <v>23146.5</v>
      </c>
      <c r="R2327" s="37">
        <v>23146.5</v>
      </c>
      <c r="S2327" s="37">
        <v>23146.5</v>
      </c>
    </row>
    <row r="2328" spans="2:19">
      <c r="B2328" s="6">
        <v>1977</v>
      </c>
      <c r="C2328" s="37">
        <v>17745.439999999999</v>
      </c>
      <c r="D2328" s="37">
        <v>17745.439999999999</v>
      </c>
      <c r="E2328" s="37">
        <v>17745.439999999999</v>
      </c>
      <c r="F2328" s="37">
        <v>17745.439999999999</v>
      </c>
      <c r="G2328" s="37">
        <v>17745.439999999999</v>
      </c>
      <c r="H2328" s="37">
        <v>17745.439999999999</v>
      </c>
      <c r="I2328" s="37">
        <v>17745.439999999999</v>
      </c>
      <c r="J2328" s="37">
        <v>17745.439999999999</v>
      </c>
      <c r="K2328" s="37">
        <v>17745.439999999999</v>
      </c>
      <c r="L2328" s="37">
        <v>17745.439999999999</v>
      </c>
      <c r="M2328" s="37">
        <v>17745.439999999999</v>
      </c>
      <c r="N2328" s="37">
        <v>17745.439999999999</v>
      </c>
      <c r="O2328" s="37">
        <v>17745.439999999999</v>
      </c>
      <c r="P2328" s="37">
        <v>17745.439999999999</v>
      </c>
      <c r="Q2328" s="37">
        <v>17745.439999999999</v>
      </c>
      <c r="R2328" s="37">
        <v>17745.439999999999</v>
      </c>
      <c r="S2328" s="37">
        <v>17745.439999999999</v>
      </c>
    </row>
    <row r="2329" spans="2:19">
      <c r="B2329" s="6">
        <v>1976</v>
      </c>
      <c r="C2329" s="37">
        <v>77930.320000000007</v>
      </c>
      <c r="D2329" s="37">
        <v>77930.320000000007</v>
      </c>
      <c r="E2329" s="37">
        <v>77930.320000000007</v>
      </c>
      <c r="F2329" s="37">
        <v>77930.320000000007</v>
      </c>
      <c r="G2329" s="37">
        <v>77930.320000000007</v>
      </c>
      <c r="H2329" s="37">
        <v>77930.320000000007</v>
      </c>
      <c r="I2329" s="37">
        <v>77930.320000000007</v>
      </c>
      <c r="J2329" s="37">
        <v>43431.8</v>
      </c>
      <c r="K2329" s="37">
        <v>43431.8</v>
      </c>
      <c r="L2329" s="37">
        <v>43431.8</v>
      </c>
      <c r="M2329" s="37">
        <v>43431.8</v>
      </c>
      <c r="N2329" s="37">
        <v>43431.8</v>
      </c>
      <c r="O2329" s="37">
        <v>43431.8</v>
      </c>
      <c r="P2329" s="37">
        <v>43431.8</v>
      </c>
      <c r="Q2329" s="37">
        <v>43431.8</v>
      </c>
      <c r="R2329" s="37">
        <v>43431.8</v>
      </c>
      <c r="S2329" s="37">
        <v>43431.8</v>
      </c>
    </row>
    <row r="2330" spans="2:19">
      <c r="B2330" s="6">
        <v>1975</v>
      </c>
      <c r="C2330" s="37">
        <v>15201.71</v>
      </c>
      <c r="D2330" s="37">
        <v>15201.71</v>
      </c>
      <c r="E2330" s="37">
        <v>15201.71</v>
      </c>
      <c r="F2330" s="37">
        <v>15201.71</v>
      </c>
      <c r="G2330" s="37">
        <v>15201.71</v>
      </c>
      <c r="H2330" s="37">
        <v>15201.71</v>
      </c>
      <c r="I2330" s="37">
        <v>15201.71</v>
      </c>
      <c r="J2330" s="37">
        <v>15201.71</v>
      </c>
      <c r="K2330" s="37">
        <v>15201.71</v>
      </c>
      <c r="L2330" s="37">
        <v>15201.71</v>
      </c>
      <c r="M2330" s="37">
        <v>15201.71</v>
      </c>
      <c r="N2330" s="37">
        <v>15201.71</v>
      </c>
      <c r="O2330" s="37">
        <v>15201.71</v>
      </c>
      <c r="P2330" s="37">
        <v>15201.71</v>
      </c>
      <c r="Q2330" s="37">
        <v>15201.71</v>
      </c>
      <c r="R2330" s="37">
        <v>15201.71</v>
      </c>
      <c r="S2330" s="37">
        <v>15201.71</v>
      </c>
    </row>
    <row r="2331" spans="2:19">
      <c r="B2331" s="6">
        <v>1974</v>
      </c>
      <c r="C2331" s="37">
        <v>1038.2</v>
      </c>
      <c r="D2331" s="37">
        <v>1038.2</v>
      </c>
      <c r="E2331" s="37">
        <v>1038.2</v>
      </c>
      <c r="F2331" s="37">
        <v>1038.2</v>
      </c>
      <c r="G2331" s="37">
        <v>1038.2</v>
      </c>
      <c r="H2331" s="37">
        <v>1038.2</v>
      </c>
      <c r="I2331" s="37">
        <v>1038.2</v>
      </c>
      <c r="J2331" s="37">
        <v>1038.2</v>
      </c>
      <c r="K2331" s="37">
        <v>1038.2</v>
      </c>
      <c r="L2331" s="37">
        <v>1038.2</v>
      </c>
      <c r="M2331" s="37">
        <v>1038.2</v>
      </c>
      <c r="N2331" s="37">
        <v>1038.2</v>
      </c>
      <c r="O2331" s="37">
        <v>0</v>
      </c>
      <c r="P2331" s="37">
        <v>0</v>
      </c>
      <c r="Q2331" s="37">
        <v>0</v>
      </c>
      <c r="R2331" s="37">
        <v>0</v>
      </c>
      <c r="S2331" s="37">
        <v>0</v>
      </c>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1344694.22</v>
      </c>
      <c r="D2376" s="8">
        <f>SUM(D2298:D2375)</f>
        <v>1344694.22</v>
      </c>
      <c r="E2376" s="8">
        <f>SUM(E2297:E2375)</f>
        <v>1417741.12</v>
      </c>
      <c r="F2376" s="8">
        <f>SUM(F2296:F2375)</f>
        <v>1471002.0700000003</v>
      </c>
      <c r="G2376" s="8">
        <f>SUM(G2295:G2375)</f>
        <v>1484018.2900000003</v>
      </c>
      <c r="H2376" s="8">
        <f t="shared" ref="H2376:M2376" si="24">SUM(H2289:H2375)</f>
        <v>1576775.9400000004</v>
      </c>
      <c r="I2376" s="8">
        <f t="shared" si="24"/>
        <v>1638622.5400000005</v>
      </c>
      <c r="J2376" s="8">
        <f t="shared" si="24"/>
        <v>1823275.28</v>
      </c>
      <c r="K2376" s="8">
        <f t="shared" si="24"/>
        <v>1823275.28</v>
      </c>
      <c r="L2376" s="8">
        <f t="shared" si="24"/>
        <v>2547580.8099999996</v>
      </c>
      <c r="M2376" s="8">
        <f t="shared" si="24"/>
        <v>2843787.6</v>
      </c>
      <c r="N2376" s="11">
        <f>SUM(N2284:N2375)</f>
        <v>2869957.6</v>
      </c>
      <c r="O2376" s="11">
        <f>SUM(O2284:O2375)</f>
        <v>2906016.939999999</v>
      </c>
      <c r="P2376" s="11">
        <f>SUM(P2284:P2375)</f>
        <v>2915016.399999999</v>
      </c>
      <c r="Q2376" s="11">
        <f>SUM(Q2284:Q2375)</f>
        <v>2928531.9599999986</v>
      </c>
      <c r="R2376" s="11">
        <f>SUM(R2284:R2375)</f>
        <v>2928531.9599999986</v>
      </c>
      <c r="S2376" s="11">
        <f>SUM(S2283:S2375)</f>
        <v>2979329.5099999988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57543.89</v>
      </c>
    </row>
    <row r="2949" spans="1:19">
      <c r="A2949" s="38"/>
      <c r="B2949" s="6">
        <v>2021</v>
      </c>
      <c r="C2949" s="36"/>
      <c r="D2949" s="36"/>
      <c r="E2949" s="36"/>
      <c r="F2949" s="36"/>
      <c r="G2949" s="36"/>
      <c r="H2949" s="36"/>
      <c r="I2949" s="36"/>
      <c r="J2949" s="36"/>
      <c r="K2949" s="36"/>
      <c r="L2949" s="36"/>
      <c r="M2949" s="36"/>
      <c r="N2949" s="36"/>
      <c r="O2949" s="36"/>
      <c r="P2949" s="36"/>
      <c r="Q2949" s="36"/>
      <c r="R2949" s="37">
        <v>48412.160000000003</v>
      </c>
      <c r="S2949" s="37">
        <v>48412.160000000003</v>
      </c>
    </row>
    <row r="2950" spans="1:19">
      <c r="B2950" s="6">
        <v>2020</v>
      </c>
      <c r="C2950" s="36"/>
      <c r="D2950" s="36"/>
      <c r="E2950" s="36"/>
      <c r="F2950" s="36"/>
      <c r="G2950" s="36"/>
      <c r="H2950" s="36"/>
      <c r="I2950" s="36"/>
      <c r="J2950" s="36"/>
      <c r="K2950" s="36"/>
      <c r="L2950" s="36"/>
      <c r="M2950" s="36"/>
      <c r="N2950" s="36"/>
      <c r="O2950" s="36"/>
      <c r="P2950" s="36"/>
      <c r="Q2950" s="37">
        <v>45080.91</v>
      </c>
      <c r="R2950" s="37">
        <v>45080.91</v>
      </c>
      <c r="S2950" s="37">
        <v>45080.91</v>
      </c>
    </row>
    <row r="2951" spans="1:19">
      <c r="A2951" s="40"/>
      <c r="B2951" s="6">
        <v>2019</v>
      </c>
      <c r="C2951" s="36"/>
      <c r="D2951" s="36"/>
      <c r="E2951" s="36"/>
      <c r="F2951" s="36"/>
      <c r="G2951" s="36"/>
      <c r="H2951" s="36"/>
      <c r="I2951" s="36"/>
      <c r="J2951" s="36"/>
      <c r="K2951" s="36"/>
      <c r="L2951" s="36"/>
      <c r="M2951" s="36"/>
      <c r="N2951" s="36"/>
      <c r="O2951" s="36"/>
      <c r="P2951" s="37">
        <v>28485.45</v>
      </c>
      <c r="Q2951" s="37">
        <v>28485.45</v>
      </c>
      <c r="R2951" s="37">
        <v>28485.45</v>
      </c>
      <c r="S2951" s="37">
        <v>28485.45</v>
      </c>
    </row>
    <row r="2952" spans="1:19">
      <c r="A2952" s="40"/>
      <c r="B2952" s="6">
        <v>2018</v>
      </c>
      <c r="C2952" s="36"/>
      <c r="D2952" s="36"/>
      <c r="E2952" s="36"/>
      <c r="F2952" s="36"/>
      <c r="G2952" s="36"/>
      <c r="H2952" s="36"/>
      <c r="I2952" s="36"/>
      <c r="J2952" s="36"/>
      <c r="K2952" s="36"/>
      <c r="L2952" s="36"/>
      <c r="M2952" s="36"/>
      <c r="N2952" s="36"/>
      <c r="O2952" s="37">
        <v>31849.57</v>
      </c>
      <c r="P2952" s="37">
        <v>31849.57</v>
      </c>
      <c r="Q2952" s="37">
        <v>31849.57</v>
      </c>
      <c r="R2952" s="37">
        <v>31849.57</v>
      </c>
      <c r="S2952" s="37">
        <v>31849.57</v>
      </c>
    </row>
    <row r="2953" spans="1:19">
      <c r="A2953" s="40"/>
      <c r="B2953" s="6">
        <v>2017</v>
      </c>
      <c r="C2953" s="36"/>
      <c r="D2953" s="36"/>
      <c r="E2953" s="36"/>
      <c r="F2953" s="36"/>
      <c r="G2953" s="36"/>
      <c r="H2953" s="36"/>
      <c r="I2953" s="36"/>
      <c r="J2953" s="36"/>
      <c r="K2953" s="36"/>
      <c r="L2953" s="36"/>
      <c r="M2953" s="36"/>
      <c r="N2953" s="37">
        <v>49177.26</v>
      </c>
      <c r="O2953" s="37">
        <v>49177.26</v>
      </c>
      <c r="P2953" s="37">
        <v>49177.26</v>
      </c>
      <c r="Q2953" s="37">
        <v>49177.26</v>
      </c>
      <c r="R2953" s="37">
        <v>49177.26</v>
      </c>
      <c r="S2953" s="37">
        <v>49177.26</v>
      </c>
    </row>
    <row r="2954" spans="1:19">
      <c r="B2954" s="6">
        <v>2016</v>
      </c>
      <c r="C2954" s="36"/>
      <c r="D2954" s="36"/>
      <c r="E2954" s="36"/>
      <c r="F2954" s="36"/>
      <c r="G2954" s="36"/>
      <c r="H2954" s="36"/>
      <c r="I2954" s="36"/>
      <c r="J2954" s="36"/>
      <c r="K2954" s="36"/>
      <c r="L2954" s="36"/>
      <c r="M2954" s="37">
        <v>23261.55</v>
      </c>
      <c r="N2954" s="37">
        <v>23261.55</v>
      </c>
      <c r="O2954" s="37">
        <v>23261.55</v>
      </c>
      <c r="P2954" s="37">
        <v>23261.55</v>
      </c>
      <c r="Q2954" s="37">
        <v>23261.55</v>
      </c>
      <c r="R2954" s="37">
        <v>23261.55</v>
      </c>
      <c r="S2954" s="37">
        <v>23261.55</v>
      </c>
    </row>
    <row r="2955" spans="1:19">
      <c r="B2955" s="6">
        <v>2015</v>
      </c>
      <c r="C2955" s="36"/>
      <c r="D2955" s="36"/>
      <c r="E2955" s="36"/>
      <c r="F2955" s="36"/>
      <c r="G2955" s="36"/>
      <c r="H2955" s="36"/>
      <c r="I2955" s="36"/>
      <c r="J2955" s="36"/>
      <c r="K2955" s="36"/>
      <c r="L2955" s="37">
        <v>17067.919999999998</v>
      </c>
      <c r="M2955" s="37">
        <v>17067.919999999998</v>
      </c>
      <c r="N2955" s="37">
        <v>17067.919999999998</v>
      </c>
      <c r="O2955" s="37">
        <v>17067.919999999998</v>
      </c>
      <c r="P2955" s="37">
        <v>17067.919999999998</v>
      </c>
      <c r="Q2955" s="37">
        <v>17067.919999999998</v>
      </c>
      <c r="R2955" s="37">
        <v>17067.919999999998</v>
      </c>
      <c r="S2955" s="37">
        <v>17067.919999999998</v>
      </c>
    </row>
    <row r="2956" spans="1:19">
      <c r="B2956" s="6">
        <v>2014</v>
      </c>
      <c r="C2956" s="36"/>
      <c r="D2956" s="36"/>
      <c r="E2956" s="36"/>
      <c r="F2956" s="36"/>
      <c r="G2956" s="36"/>
      <c r="H2956" s="36"/>
      <c r="I2956" s="36"/>
      <c r="J2956" s="36"/>
      <c r="K2956" s="37">
        <v>25045.14</v>
      </c>
      <c r="L2956" s="37">
        <v>25045.14</v>
      </c>
      <c r="M2956" s="37">
        <v>25045.14</v>
      </c>
      <c r="N2956" s="37">
        <v>25045.14</v>
      </c>
      <c r="O2956" s="37">
        <v>25045.14</v>
      </c>
      <c r="P2956" s="37">
        <v>25045.14</v>
      </c>
      <c r="Q2956" s="37">
        <v>25045.14</v>
      </c>
      <c r="R2956" s="37">
        <v>25045.14</v>
      </c>
      <c r="S2956" s="37">
        <v>25045.14</v>
      </c>
    </row>
    <row r="2957" spans="1:19">
      <c r="B2957" s="6">
        <v>2013</v>
      </c>
      <c r="C2957" s="36"/>
      <c r="D2957" s="36"/>
      <c r="E2957" s="36"/>
      <c r="F2957" s="36"/>
      <c r="G2957" s="36"/>
      <c r="H2957" s="36"/>
      <c r="I2957" s="36"/>
      <c r="J2957" s="37">
        <v>26012.07</v>
      </c>
      <c r="K2957" s="37">
        <v>26012.07</v>
      </c>
      <c r="L2957" s="37">
        <v>26012.07</v>
      </c>
      <c r="M2957" s="37">
        <v>26012.07</v>
      </c>
      <c r="N2957" s="37">
        <v>26012.07</v>
      </c>
      <c r="O2957" s="37">
        <v>26012.07</v>
      </c>
      <c r="P2957" s="37">
        <v>26012.07</v>
      </c>
      <c r="Q2957" s="37">
        <v>26012.07</v>
      </c>
      <c r="R2957" s="37">
        <v>26012.07</v>
      </c>
      <c r="S2957" s="37">
        <v>26012.07</v>
      </c>
    </row>
    <row r="2958" spans="1:19">
      <c r="B2958" s="6">
        <v>2012</v>
      </c>
      <c r="C2958" s="36"/>
      <c r="D2958" s="36"/>
      <c r="E2958" s="36"/>
      <c r="F2958" s="36"/>
      <c r="G2958" s="36"/>
      <c r="H2958" s="36"/>
      <c r="I2958" s="37">
        <v>15306.9</v>
      </c>
      <c r="J2958" s="37">
        <v>15306.9</v>
      </c>
      <c r="K2958" s="37">
        <v>15306.9</v>
      </c>
      <c r="L2958" s="37">
        <v>15306.9</v>
      </c>
      <c r="M2958" s="37">
        <v>15306.9</v>
      </c>
      <c r="N2958" s="37">
        <v>15306.9</v>
      </c>
      <c r="O2958" s="37">
        <v>15306.9</v>
      </c>
      <c r="P2958" s="37">
        <v>15306.9</v>
      </c>
      <c r="Q2958" s="37">
        <v>15306.9</v>
      </c>
      <c r="R2958" s="37">
        <v>15306.9</v>
      </c>
      <c r="S2958" s="37">
        <v>15306.9</v>
      </c>
    </row>
    <row r="2959" spans="1:19">
      <c r="B2959" s="6">
        <v>2011</v>
      </c>
      <c r="C2959" s="36"/>
      <c r="D2959" s="36"/>
      <c r="E2959" s="36"/>
      <c r="F2959" s="36"/>
      <c r="G2959" s="36"/>
      <c r="H2959" s="37">
        <v>27850.720000000001</v>
      </c>
      <c r="I2959" s="37">
        <v>27850.720000000001</v>
      </c>
      <c r="J2959" s="37">
        <v>27850.720000000001</v>
      </c>
      <c r="K2959" s="37">
        <v>27850.720000000001</v>
      </c>
      <c r="L2959" s="37">
        <v>27850.720000000001</v>
      </c>
      <c r="M2959" s="37">
        <v>27850.720000000001</v>
      </c>
      <c r="N2959" s="37">
        <v>27850.720000000001</v>
      </c>
      <c r="O2959" s="37">
        <v>27850.720000000001</v>
      </c>
      <c r="P2959" s="37">
        <v>27850.720000000001</v>
      </c>
      <c r="Q2959" s="37">
        <v>27850.720000000001</v>
      </c>
      <c r="R2959" s="37">
        <v>27850.720000000001</v>
      </c>
      <c r="S2959" s="37">
        <v>27850.720000000001</v>
      </c>
    </row>
    <row r="2960" spans="1:19">
      <c r="B2960" s="6">
        <v>2010</v>
      </c>
      <c r="C2960" s="36"/>
      <c r="D2960" s="36"/>
      <c r="E2960" s="36"/>
      <c r="F2960" s="36"/>
      <c r="G2960" s="37">
        <v>42624.07</v>
      </c>
      <c r="H2960" s="37">
        <v>42624.07</v>
      </c>
      <c r="I2960" s="37">
        <v>42624.07</v>
      </c>
      <c r="J2960" s="37">
        <v>42624.07</v>
      </c>
      <c r="K2960" s="37">
        <v>42624.07</v>
      </c>
      <c r="L2960" s="37">
        <v>42624.07</v>
      </c>
      <c r="M2960" s="37">
        <v>42624.07</v>
      </c>
      <c r="N2960" s="37">
        <v>42624.07</v>
      </c>
      <c r="O2960" s="37">
        <v>42624.07</v>
      </c>
      <c r="P2960" s="37">
        <v>42624.07</v>
      </c>
      <c r="Q2960" s="37">
        <v>42624.07</v>
      </c>
      <c r="R2960" s="37">
        <v>42624.07</v>
      </c>
      <c r="S2960" s="37">
        <v>42624.07</v>
      </c>
    </row>
    <row r="2961" spans="2:19">
      <c r="B2961" s="6">
        <v>2009</v>
      </c>
      <c r="C2961" s="36"/>
      <c r="D2961" s="36"/>
      <c r="E2961" s="36"/>
      <c r="F2961" s="37">
        <v>10375.629999999999</v>
      </c>
      <c r="G2961" s="37">
        <v>10375.629999999999</v>
      </c>
      <c r="H2961" s="37">
        <v>10375.629999999999</v>
      </c>
      <c r="I2961" s="37">
        <v>13710.9</v>
      </c>
      <c r="J2961" s="37">
        <v>13710.9</v>
      </c>
      <c r="K2961" s="37">
        <v>13710.9</v>
      </c>
      <c r="L2961" s="37">
        <v>13710.9</v>
      </c>
      <c r="M2961" s="37">
        <v>13710.9</v>
      </c>
      <c r="N2961" s="37">
        <v>13710.9</v>
      </c>
      <c r="O2961" s="37">
        <v>13710.9</v>
      </c>
      <c r="P2961" s="37">
        <v>13710.9</v>
      </c>
      <c r="Q2961" s="37">
        <v>13710.9</v>
      </c>
      <c r="R2961" s="37">
        <v>13710.9</v>
      </c>
      <c r="S2961" s="37">
        <v>13710.9</v>
      </c>
    </row>
    <row r="2962" spans="2:19">
      <c r="B2962" s="6">
        <v>2008</v>
      </c>
      <c r="C2962" s="36"/>
      <c r="D2962" s="36"/>
      <c r="E2962" s="37">
        <v>37858.68</v>
      </c>
      <c r="F2962" s="37">
        <v>37858.68</v>
      </c>
      <c r="G2962" s="37">
        <v>37858.68</v>
      </c>
      <c r="H2962" s="37">
        <v>37858.68</v>
      </c>
      <c r="I2962" s="37">
        <v>40044.910000000003</v>
      </c>
      <c r="J2962" s="37">
        <v>40044.910000000003</v>
      </c>
      <c r="K2962" s="37">
        <v>40044.910000000003</v>
      </c>
      <c r="L2962" s="37">
        <v>40044.910000000003</v>
      </c>
      <c r="M2962" s="37">
        <v>40044.910000000003</v>
      </c>
      <c r="N2962" s="37">
        <v>40044.910000000003</v>
      </c>
      <c r="O2962" s="37">
        <v>40044.910000000003</v>
      </c>
      <c r="P2962" s="37">
        <v>40044.910000000003</v>
      </c>
      <c r="Q2962" s="37">
        <v>40044.910000000003</v>
      </c>
      <c r="R2962" s="37">
        <v>40044.910000000003</v>
      </c>
      <c r="S2962" s="37">
        <v>40044.910000000003</v>
      </c>
    </row>
    <row r="2963" spans="2:19">
      <c r="B2963" s="6">
        <v>2007</v>
      </c>
      <c r="C2963" s="36"/>
      <c r="D2963" s="37">
        <v>13911.12</v>
      </c>
      <c r="E2963" s="37">
        <v>13911.12</v>
      </c>
      <c r="F2963" s="37">
        <v>13911.12</v>
      </c>
      <c r="G2963" s="37">
        <v>13911.12</v>
      </c>
      <c r="H2963" s="37">
        <v>13911.12</v>
      </c>
      <c r="I2963" s="37">
        <v>27634.6</v>
      </c>
      <c r="J2963" s="37">
        <v>27634.6</v>
      </c>
      <c r="K2963" s="37">
        <v>27634.6</v>
      </c>
      <c r="L2963" s="37">
        <v>27634.6</v>
      </c>
      <c r="M2963" s="37">
        <v>27634.6</v>
      </c>
      <c r="N2963" s="37">
        <v>27634.6</v>
      </c>
      <c r="O2963" s="37">
        <v>27634.6</v>
      </c>
      <c r="P2963" s="37">
        <v>27634.6</v>
      </c>
      <c r="Q2963" s="37">
        <v>27634.6</v>
      </c>
      <c r="R2963" s="37">
        <v>27634.6</v>
      </c>
      <c r="S2963" s="37">
        <v>27634.6</v>
      </c>
    </row>
    <row r="2964" spans="2:19">
      <c r="B2964" s="6">
        <v>2006</v>
      </c>
      <c r="C2964" s="37">
        <v>14699.44</v>
      </c>
      <c r="D2964" s="37">
        <v>14699.44</v>
      </c>
      <c r="E2964" s="37">
        <v>14699.44</v>
      </c>
      <c r="F2964" s="37">
        <v>14699.44</v>
      </c>
      <c r="G2964" s="37">
        <v>14699.44</v>
      </c>
      <c r="H2964" s="37">
        <v>14699.44</v>
      </c>
      <c r="I2964" s="37">
        <v>23069.58</v>
      </c>
      <c r="J2964" s="37">
        <v>23069.58</v>
      </c>
      <c r="K2964" s="37">
        <v>23069.58</v>
      </c>
      <c r="L2964" s="37">
        <v>23069.58</v>
      </c>
      <c r="M2964" s="37">
        <v>23069.58</v>
      </c>
      <c r="N2964" s="37">
        <v>23069.58</v>
      </c>
      <c r="O2964" s="37">
        <v>23069.58</v>
      </c>
      <c r="P2964" s="37">
        <v>23069.58</v>
      </c>
      <c r="Q2964" s="37">
        <v>23069.58</v>
      </c>
      <c r="R2964" s="37">
        <v>23069.58</v>
      </c>
      <c r="S2964" s="37">
        <v>23069.58</v>
      </c>
    </row>
    <row r="2965" spans="2:19">
      <c r="B2965" s="6">
        <v>2005</v>
      </c>
      <c r="C2965" s="37">
        <v>7069.64</v>
      </c>
      <c r="D2965" s="37">
        <v>7069.64</v>
      </c>
      <c r="E2965" s="37">
        <v>7069.64</v>
      </c>
      <c r="F2965" s="37">
        <v>7069.64</v>
      </c>
      <c r="G2965" s="37">
        <v>7069.64</v>
      </c>
      <c r="H2965" s="37">
        <v>7069.64</v>
      </c>
      <c r="I2965" s="37">
        <v>12945.23</v>
      </c>
      <c r="J2965" s="37">
        <v>12945.23</v>
      </c>
      <c r="K2965" s="37">
        <v>12945.23</v>
      </c>
      <c r="L2965" s="37">
        <v>12945.23</v>
      </c>
      <c r="M2965" s="37">
        <v>12945.23</v>
      </c>
      <c r="N2965" s="37">
        <v>12945.23</v>
      </c>
      <c r="O2965" s="37">
        <v>12945.23</v>
      </c>
      <c r="P2965" s="37">
        <v>12945.23</v>
      </c>
      <c r="Q2965" s="37">
        <v>12945.23</v>
      </c>
      <c r="R2965" s="37">
        <v>12945.23</v>
      </c>
      <c r="S2965" s="37">
        <v>12945.23</v>
      </c>
    </row>
    <row r="2966" spans="2:19">
      <c r="B2966" s="6">
        <v>2004</v>
      </c>
      <c r="C2966" s="37">
        <v>9604.7800000000007</v>
      </c>
      <c r="D2966" s="37">
        <v>9604.7800000000007</v>
      </c>
      <c r="E2966" s="37">
        <v>9604.7800000000007</v>
      </c>
      <c r="F2966" s="37">
        <v>9604.7800000000007</v>
      </c>
      <c r="G2966" s="37">
        <v>9604.7800000000007</v>
      </c>
      <c r="H2966" s="37">
        <v>9604.7800000000007</v>
      </c>
      <c r="I2966" s="37">
        <v>22877.32</v>
      </c>
      <c r="J2966" s="37">
        <v>22877.32</v>
      </c>
      <c r="K2966" s="37">
        <v>22877.32</v>
      </c>
      <c r="L2966" s="37">
        <v>22877.32</v>
      </c>
      <c r="M2966" s="37">
        <v>22877.32</v>
      </c>
      <c r="N2966" s="37">
        <v>22877.32</v>
      </c>
      <c r="O2966" s="37">
        <v>22877.32</v>
      </c>
      <c r="P2966" s="37">
        <v>22877.32</v>
      </c>
      <c r="Q2966" s="37">
        <v>22877.32</v>
      </c>
      <c r="R2966" s="37">
        <v>22877.32</v>
      </c>
      <c r="S2966" s="37">
        <v>22877.32</v>
      </c>
    </row>
    <row r="2967" spans="2:19">
      <c r="B2967" s="6">
        <v>2003</v>
      </c>
      <c r="C2967" s="37">
        <v>12796.15</v>
      </c>
      <c r="D2967" s="37">
        <v>12796.15</v>
      </c>
      <c r="E2967" s="37">
        <v>12796.15</v>
      </c>
      <c r="F2967" s="37">
        <v>12796.15</v>
      </c>
      <c r="G2967" s="37">
        <v>12796.15</v>
      </c>
      <c r="H2967" s="37">
        <v>12796.15</v>
      </c>
      <c r="I2967" s="37">
        <v>39328.26</v>
      </c>
      <c r="J2967" s="37">
        <v>39328.26</v>
      </c>
      <c r="K2967" s="37">
        <v>39328.26</v>
      </c>
      <c r="L2967" s="37">
        <v>39328.26</v>
      </c>
      <c r="M2967" s="37">
        <v>39328.26</v>
      </c>
      <c r="N2967" s="37">
        <v>39328.26</v>
      </c>
      <c r="O2967" s="37">
        <v>39328.26</v>
      </c>
      <c r="P2967" s="37">
        <v>39328.26</v>
      </c>
      <c r="Q2967" s="37">
        <v>39328.26</v>
      </c>
      <c r="R2967" s="37">
        <v>39328.26</v>
      </c>
      <c r="S2967" s="37">
        <v>39328.26</v>
      </c>
    </row>
    <row r="2968" spans="2:19">
      <c r="B2968" s="6">
        <v>2002</v>
      </c>
      <c r="C2968" s="37">
        <v>14752.28</v>
      </c>
      <c r="D2968" s="37">
        <v>14752.28</v>
      </c>
      <c r="E2968" s="37">
        <v>14752.28</v>
      </c>
      <c r="F2968" s="37">
        <v>14752.28</v>
      </c>
      <c r="G2968" s="37">
        <v>14752.28</v>
      </c>
      <c r="H2968" s="37">
        <v>14752.28</v>
      </c>
      <c r="I2968" s="37">
        <v>17280.05</v>
      </c>
      <c r="J2968" s="37">
        <v>17280.05</v>
      </c>
      <c r="K2968" s="37">
        <v>17280.05</v>
      </c>
      <c r="L2968" s="37">
        <v>17280.05</v>
      </c>
      <c r="M2968" s="37">
        <v>17280.05</v>
      </c>
      <c r="N2968" s="37">
        <v>17280.05</v>
      </c>
      <c r="O2968" s="37">
        <v>17280.05</v>
      </c>
      <c r="P2968" s="37">
        <v>17280.05</v>
      </c>
      <c r="Q2968" s="37">
        <v>17280.05</v>
      </c>
      <c r="R2968" s="37">
        <v>17280.05</v>
      </c>
      <c r="S2968" s="37">
        <v>17280.05</v>
      </c>
    </row>
    <row r="2969" spans="2:19">
      <c r="B2969" s="6">
        <v>2001</v>
      </c>
      <c r="C2969" s="37">
        <v>12185.94</v>
      </c>
      <c r="D2969" s="37">
        <v>12185.94</v>
      </c>
      <c r="E2969" s="37">
        <v>12185.94</v>
      </c>
      <c r="F2969" s="37">
        <v>12185.94</v>
      </c>
      <c r="G2969" s="37">
        <v>12185.94</v>
      </c>
      <c r="H2969" s="37">
        <v>12185.94</v>
      </c>
      <c r="I2969" s="37">
        <v>14545.57</v>
      </c>
      <c r="J2969" s="37">
        <v>14545.57</v>
      </c>
      <c r="K2969" s="37">
        <v>14545.57</v>
      </c>
      <c r="L2969" s="37">
        <v>14545.57</v>
      </c>
      <c r="M2969" s="37">
        <v>14545.57</v>
      </c>
      <c r="N2969" s="37">
        <v>14545.57</v>
      </c>
      <c r="O2969" s="37">
        <v>14545.57</v>
      </c>
      <c r="P2969" s="37">
        <v>14545.57</v>
      </c>
      <c r="Q2969" s="37">
        <v>14545.57</v>
      </c>
      <c r="R2969" s="37">
        <v>14545.57</v>
      </c>
      <c r="S2969" s="37">
        <v>14545.57</v>
      </c>
    </row>
    <row r="2970" spans="2:19">
      <c r="B2970" s="6">
        <v>2000</v>
      </c>
      <c r="C2970" s="37">
        <v>16558.79</v>
      </c>
      <c r="D2970" s="37">
        <v>16558.79</v>
      </c>
      <c r="E2970" s="37">
        <v>16558.79</v>
      </c>
      <c r="F2970" s="37">
        <v>16558.79</v>
      </c>
      <c r="G2970" s="37">
        <v>16558.79</v>
      </c>
      <c r="H2970" s="37">
        <v>16558.79</v>
      </c>
      <c r="I2970" s="37">
        <v>16558.79</v>
      </c>
      <c r="J2970" s="37">
        <v>16558.79</v>
      </c>
      <c r="K2970" s="37">
        <v>16558.79</v>
      </c>
      <c r="L2970" s="37">
        <v>16558.79</v>
      </c>
      <c r="M2970" s="37">
        <v>16558.79</v>
      </c>
      <c r="N2970" s="37">
        <v>16558.79</v>
      </c>
      <c r="O2970" s="37">
        <v>16558.79</v>
      </c>
      <c r="P2970" s="37">
        <v>16558.79</v>
      </c>
      <c r="Q2970" s="37">
        <v>16558.79</v>
      </c>
      <c r="R2970" s="37">
        <v>16558.79</v>
      </c>
      <c r="S2970" s="37">
        <v>16558.79</v>
      </c>
    </row>
    <row r="2971" spans="2:19">
      <c r="B2971" s="6">
        <v>1999</v>
      </c>
      <c r="C2971" s="37">
        <v>31169.88</v>
      </c>
      <c r="D2971" s="37">
        <v>31169.88</v>
      </c>
      <c r="E2971" s="37">
        <v>31169.88</v>
      </c>
      <c r="F2971" s="37">
        <v>31169.88</v>
      </c>
      <c r="G2971" s="37">
        <v>31169.88</v>
      </c>
      <c r="H2971" s="37">
        <v>31169.88</v>
      </c>
      <c r="I2971" s="37">
        <v>33010.910000000003</v>
      </c>
      <c r="J2971" s="37">
        <v>33010.910000000003</v>
      </c>
      <c r="K2971" s="37">
        <v>33010.910000000003</v>
      </c>
      <c r="L2971" s="37">
        <v>33010.910000000003</v>
      </c>
      <c r="M2971" s="37">
        <v>33010.910000000003</v>
      </c>
      <c r="N2971" s="37">
        <v>33010.910000000003</v>
      </c>
      <c r="O2971" s="37">
        <v>33010.910000000003</v>
      </c>
      <c r="P2971" s="37">
        <v>33010.910000000003</v>
      </c>
      <c r="Q2971" s="37">
        <v>33010.910000000003</v>
      </c>
      <c r="R2971" s="37">
        <v>33010.910000000003</v>
      </c>
      <c r="S2971" s="37">
        <v>33010.910000000003</v>
      </c>
    </row>
    <row r="2972" spans="2:19">
      <c r="B2972" s="6">
        <v>1998</v>
      </c>
      <c r="C2972" s="37">
        <v>64231.35</v>
      </c>
      <c r="D2972" s="37">
        <v>64231.35</v>
      </c>
      <c r="E2972" s="37">
        <v>64231.35</v>
      </c>
      <c r="F2972" s="37">
        <v>64231.35</v>
      </c>
      <c r="G2972" s="37">
        <v>64231.35</v>
      </c>
      <c r="H2972" s="37">
        <v>64231.35</v>
      </c>
      <c r="I2972" s="37">
        <v>67015.990000000005</v>
      </c>
      <c r="J2972" s="37">
        <v>67015.990000000005</v>
      </c>
      <c r="K2972" s="37">
        <v>67015.990000000005</v>
      </c>
      <c r="L2972" s="37">
        <v>67015.990000000005</v>
      </c>
      <c r="M2972" s="37">
        <v>67015.990000000005</v>
      </c>
      <c r="N2972" s="37">
        <v>67015.990000000005</v>
      </c>
      <c r="O2972" s="37">
        <v>67015.990000000005</v>
      </c>
      <c r="P2972" s="37">
        <v>67015.990000000005</v>
      </c>
      <c r="Q2972" s="37">
        <v>67015.990000000005</v>
      </c>
      <c r="R2972" s="37">
        <v>67015.990000000005</v>
      </c>
      <c r="S2972" s="37">
        <v>67015.990000000005</v>
      </c>
    </row>
    <row r="2973" spans="2:19">
      <c r="B2973" s="6">
        <v>1997</v>
      </c>
      <c r="C2973" s="37">
        <v>33446.46</v>
      </c>
      <c r="D2973" s="37">
        <v>33446.46</v>
      </c>
      <c r="E2973" s="37">
        <v>33446.46</v>
      </c>
      <c r="F2973" s="37">
        <v>33446.46</v>
      </c>
      <c r="G2973" s="37">
        <v>33446.46</v>
      </c>
      <c r="H2973" s="37">
        <v>33446.46</v>
      </c>
      <c r="I2973" s="37">
        <v>35956</v>
      </c>
      <c r="J2973" s="37">
        <v>35956</v>
      </c>
      <c r="K2973" s="37">
        <v>35956</v>
      </c>
      <c r="L2973" s="37">
        <v>35956</v>
      </c>
      <c r="M2973" s="37">
        <v>35956</v>
      </c>
      <c r="N2973" s="37">
        <v>35956</v>
      </c>
      <c r="O2973" s="37">
        <v>35956</v>
      </c>
      <c r="P2973" s="37">
        <v>35956</v>
      </c>
      <c r="Q2973" s="37">
        <v>35956</v>
      </c>
      <c r="R2973" s="37">
        <v>35956</v>
      </c>
      <c r="S2973" s="37">
        <v>35956</v>
      </c>
    </row>
    <row r="2974" spans="2:19">
      <c r="B2974" s="6">
        <v>1996</v>
      </c>
      <c r="C2974" s="37">
        <v>5965.14</v>
      </c>
      <c r="D2974" s="37">
        <v>5965.14</v>
      </c>
      <c r="E2974" s="37">
        <v>5965.14</v>
      </c>
      <c r="F2974" s="37">
        <v>5965.14</v>
      </c>
      <c r="G2974" s="37">
        <v>5965.14</v>
      </c>
      <c r="H2974" s="37">
        <v>5965.14</v>
      </c>
      <c r="I2974" s="37">
        <v>10588.39</v>
      </c>
      <c r="J2974" s="37">
        <v>10588.39</v>
      </c>
      <c r="K2974" s="37">
        <v>10588.39</v>
      </c>
      <c r="L2974" s="37">
        <v>10588.39</v>
      </c>
      <c r="M2974" s="37">
        <v>10588.39</v>
      </c>
      <c r="N2974" s="37">
        <v>10588.39</v>
      </c>
      <c r="O2974" s="37">
        <v>10588.39</v>
      </c>
      <c r="P2974" s="37">
        <v>10588.39</v>
      </c>
      <c r="Q2974" s="37">
        <v>10588.39</v>
      </c>
      <c r="R2974" s="37">
        <v>10588.39</v>
      </c>
      <c r="S2974" s="37">
        <v>10588.39</v>
      </c>
    </row>
    <row r="2975" spans="2:19">
      <c r="B2975" s="6">
        <v>1995</v>
      </c>
      <c r="C2975" s="37">
        <v>12105.96</v>
      </c>
      <c r="D2975" s="37">
        <v>12105.96</v>
      </c>
      <c r="E2975" s="37">
        <v>12105.96</v>
      </c>
      <c r="F2975" s="37">
        <v>12105.96</v>
      </c>
      <c r="G2975" s="37">
        <v>12105.96</v>
      </c>
      <c r="H2975" s="37">
        <v>12105.96</v>
      </c>
      <c r="I2975" s="37">
        <v>19284.53</v>
      </c>
      <c r="J2975" s="37">
        <v>19284.53</v>
      </c>
      <c r="K2975" s="37">
        <v>19284.53</v>
      </c>
      <c r="L2975" s="37">
        <v>19284.53</v>
      </c>
      <c r="M2975" s="37">
        <v>19284.53</v>
      </c>
      <c r="N2975" s="37">
        <v>19284.53</v>
      </c>
      <c r="O2975" s="37">
        <v>19284.53</v>
      </c>
      <c r="P2975" s="37">
        <v>19284.53</v>
      </c>
      <c r="Q2975" s="37">
        <v>19284.53</v>
      </c>
      <c r="R2975" s="37">
        <v>19284.53</v>
      </c>
      <c r="S2975" s="37">
        <v>19284.53</v>
      </c>
    </row>
    <row r="2976" spans="2:19">
      <c r="B2976" s="6">
        <v>1994</v>
      </c>
      <c r="C2976" s="37">
        <v>99371.62</v>
      </c>
      <c r="D2976" s="37">
        <v>99371.62</v>
      </c>
      <c r="E2976" s="37">
        <v>99371.62</v>
      </c>
      <c r="F2976" s="37">
        <v>99371.62</v>
      </c>
      <c r="G2976" s="37">
        <v>99371.62</v>
      </c>
      <c r="H2976" s="37">
        <v>99371.62</v>
      </c>
      <c r="I2976" s="37">
        <v>108214.98</v>
      </c>
      <c r="J2976" s="37">
        <v>108214.98</v>
      </c>
      <c r="K2976" s="37">
        <v>108214.98</v>
      </c>
      <c r="L2976" s="37">
        <v>108214.98</v>
      </c>
      <c r="M2976" s="37">
        <v>108214.98</v>
      </c>
      <c r="N2976" s="37">
        <v>108214.98</v>
      </c>
      <c r="O2976" s="37">
        <v>108214.98</v>
      </c>
      <c r="P2976" s="37">
        <v>108214.98</v>
      </c>
      <c r="Q2976" s="37">
        <v>108214.98</v>
      </c>
      <c r="R2976" s="37">
        <v>108214.98</v>
      </c>
      <c r="S2976" s="37">
        <v>108214.98</v>
      </c>
    </row>
    <row r="2977" spans="2:19">
      <c r="B2977" s="6">
        <v>1993</v>
      </c>
      <c r="C2977" s="37">
        <v>60470.080000000002</v>
      </c>
      <c r="D2977" s="37">
        <v>60470.080000000002</v>
      </c>
      <c r="E2977" s="37">
        <v>60470.080000000002</v>
      </c>
      <c r="F2977" s="37">
        <v>60470.080000000002</v>
      </c>
      <c r="G2977" s="37">
        <v>60470.080000000002</v>
      </c>
      <c r="H2977" s="37">
        <v>60470.080000000002</v>
      </c>
      <c r="I2977" s="37">
        <v>71143.94</v>
      </c>
      <c r="J2977" s="37">
        <v>71143.94</v>
      </c>
      <c r="K2977" s="37">
        <v>71143.94</v>
      </c>
      <c r="L2977" s="37">
        <v>71143.94</v>
      </c>
      <c r="M2977" s="37">
        <v>71143.94</v>
      </c>
      <c r="N2977" s="37">
        <v>71143.94</v>
      </c>
      <c r="O2977" s="37">
        <v>71143.94</v>
      </c>
      <c r="P2977" s="37">
        <v>71143.94</v>
      </c>
      <c r="Q2977" s="37">
        <v>71143.94</v>
      </c>
      <c r="R2977" s="37">
        <v>71143.94</v>
      </c>
      <c r="S2977" s="37">
        <v>71143.94</v>
      </c>
    </row>
    <row r="2978" spans="2:19">
      <c r="B2978" s="6">
        <v>1992</v>
      </c>
      <c r="C2978" s="37">
        <v>95141.19</v>
      </c>
      <c r="D2978" s="37">
        <v>95141.19</v>
      </c>
      <c r="E2978" s="37">
        <v>95141.19</v>
      </c>
      <c r="F2978" s="37">
        <v>95141.19</v>
      </c>
      <c r="G2978" s="37">
        <v>95141.19</v>
      </c>
      <c r="H2978" s="37">
        <v>95141.19</v>
      </c>
      <c r="I2978" s="37">
        <v>102654.42</v>
      </c>
      <c r="J2978" s="37">
        <v>102654.42</v>
      </c>
      <c r="K2978" s="37">
        <v>102654.42</v>
      </c>
      <c r="L2978" s="37">
        <v>102654.42</v>
      </c>
      <c r="M2978" s="37">
        <v>102654.42</v>
      </c>
      <c r="N2978" s="37">
        <v>102654.42</v>
      </c>
      <c r="O2978" s="37">
        <v>102654.42</v>
      </c>
      <c r="P2978" s="37">
        <v>102654.42</v>
      </c>
      <c r="Q2978" s="37">
        <v>102654.42</v>
      </c>
      <c r="R2978" s="37">
        <v>102654.42</v>
      </c>
      <c r="S2978" s="37">
        <v>102654.42</v>
      </c>
    </row>
    <row r="2979" spans="2:19">
      <c r="B2979" s="6">
        <v>1991</v>
      </c>
      <c r="C2979" s="37">
        <v>107332.23</v>
      </c>
      <c r="D2979" s="37">
        <v>107332.23</v>
      </c>
      <c r="E2979" s="37">
        <v>107332.23</v>
      </c>
      <c r="F2979" s="37">
        <v>107332.23</v>
      </c>
      <c r="G2979" s="37">
        <v>107332.23</v>
      </c>
      <c r="H2979" s="37">
        <v>107332.23</v>
      </c>
      <c r="I2979" s="37">
        <v>108854.39999999999</v>
      </c>
      <c r="J2979" s="37">
        <v>108854.39999999999</v>
      </c>
      <c r="K2979" s="37">
        <v>108854.39999999999</v>
      </c>
      <c r="L2979" s="37">
        <v>108854.39999999999</v>
      </c>
      <c r="M2979" s="37">
        <v>108854.39999999999</v>
      </c>
      <c r="N2979" s="37">
        <v>108854.39999999999</v>
      </c>
      <c r="O2979" s="37">
        <v>108854.39999999999</v>
      </c>
      <c r="P2979" s="37">
        <v>108854.39999999999</v>
      </c>
      <c r="Q2979" s="37">
        <v>108854.39999999999</v>
      </c>
      <c r="R2979" s="37">
        <v>108854.39999999999</v>
      </c>
      <c r="S2979" s="37">
        <v>108854.39999999999</v>
      </c>
    </row>
    <row r="2980" spans="2:19">
      <c r="B2980" s="6">
        <v>1990</v>
      </c>
      <c r="C2980" s="37">
        <v>103028.38</v>
      </c>
      <c r="D2980" s="37">
        <v>103028.38</v>
      </c>
      <c r="E2980" s="37">
        <v>103028.38</v>
      </c>
      <c r="F2980" s="37">
        <v>103028.38</v>
      </c>
      <c r="G2980" s="37">
        <v>103028.38</v>
      </c>
      <c r="H2980" s="37">
        <v>103028.38</v>
      </c>
      <c r="I2980" s="37">
        <v>105146.95</v>
      </c>
      <c r="J2980" s="37">
        <v>105146.95</v>
      </c>
      <c r="K2980" s="37">
        <v>105146.95</v>
      </c>
      <c r="L2980" s="37">
        <v>105146.95</v>
      </c>
      <c r="M2980" s="37">
        <v>105146.95</v>
      </c>
      <c r="N2980" s="37">
        <v>105146.95</v>
      </c>
      <c r="O2980" s="37">
        <v>105146.95</v>
      </c>
      <c r="P2980" s="37">
        <v>105146.95</v>
      </c>
      <c r="Q2980" s="37">
        <v>105146.95</v>
      </c>
      <c r="R2980" s="37">
        <v>105146.95</v>
      </c>
      <c r="S2980" s="37">
        <v>105146.95</v>
      </c>
    </row>
    <row r="2981" spans="2:19">
      <c r="B2981" s="6">
        <v>1989</v>
      </c>
      <c r="C2981" s="37">
        <v>155789.41</v>
      </c>
      <c r="D2981" s="37">
        <v>155789.41</v>
      </c>
      <c r="E2981" s="37">
        <v>155789.41</v>
      </c>
      <c r="F2981" s="37">
        <v>155789.41</v>
      </c>
      <c r="G2981" s="37">
        <v>155789.41</v>
      </c>
      <c r="H2981" s="37">
        <v>155789.41</v>
      </c>
      <c r="I2981" s="37">
        <v>155789.41</v>
      </c>
      <c r="J2981" s="37">
        <v>155789.41</v>
      </c>
      <c r="K2981" s="37">
        <v>155789.41</v>
      </c>
      <c r="L2981" s="37">
        <v>155789.41</v>
      </c>
      <c r="M2981" s="37">
        <v>155789.41</v>
      </c>
      <c r="N2981" s="37">
        <v>155789.41</v>
      </c>
      <c r="O2981" s="37">
        <v>155789.41</v>
      </c>
      <c r="P2981" s="37">
        <v>155789.41</v>
      </c>
      <c r="Q2981" s="37">
        <v>155789.41</v>
      </c>
      <c r="R2981" s="37">
        <v>155789.41</v>
      </c>
      <c r="S2981" s="37">
        <v>155789.41</v>
      </c>
    </row>
    <row r="2982" spans="2:19">
      <c r="B2982" s="6">
        <v>1988</v>
      </c>
      <c r="C2982" s="37">
        <v>105555.39</v>
      </c>
      <c r="D2982" s="37">
        <v>105555.39</v>
      </c>
      <c r="E2982" s="37">
        <v>105555.39</v>
      </c>
      <c r="F2982" s="37">
        <v>105555.39</v>
      </c>
      <c r="G2982" s="37">
        <v>105555.39</v>
      </c>
      <c r="H2982" s="37">
        <v>105555.39</v>
      </c>
      <c r="I2982" s="37">
        <v>105555.39</v>
      </c>
      <c r="J2982" s="37">
        <v>105555.39</v>
      </c>
      <c r="K2982" s="37">
        <v>105555.39</v>
      </c>
      <c r="L2982" s="37">
        <v>105555.39</v>
      </c>
      <c r="M2982" s="37">
        <v>105555.39</v>
      </c>
      <c r="N2982" s="37">
        <v>105555.39</v>
      </c>
      <c r="O2982" s="37">
        <v>105555.39</v>
      </c>
      <c r="P2982" s="37">
        <v>105555.39</v>
      </c>
      <c r="Q2982" s="37">
        <v>105555.39</v>
      </c>
      <c r="R2982" s="37">
        <v>105555.39</v>
      </c>
      <c r="S2982" s="37">
        <v>105555.39</v>
      </c>
    </row>
    <row r="2983" spans="2:19">
      <c r="B2983" s="6">
        <v>1987</v>
      </c>
      <c r="C2983" s="37">
        <v>86790.78</v>
      </c>
      <c r="D2983" s="37">
        <v>86790.78</v>
      </c>
      <c r="E2983" s="37">
        <v>86790.78</v>
      </c>
      <c r="F2983" s="37">
        <v>86790.78</v>
      </c>
      <c r="G2983" s="37">
        <v>86790.78</v>
      </c>
      <c r="H2983" s="37">
        <v>86790.78</v>
      </c>
      <c r="I2983" s="37">
        <v>86790.78</v>
      </c>
      <c r="J2983" s="37">
        <v>86790.78</v>
      </c>
      <c r="K2983" s="37">
        <v>86790.78</v>
      </c>
      <c r="L2983" s="37">
        <v>86790.78</v>
      </c>
      <c r="M2983" s="37">
        <v>86790.78</v>
      </c>
      <c r="N2983" s="37">
        <v>86790.78</v>
      </c>
      <c r="O2983" s="37">
        <v>86790.78</v>
      </c>
      <c r="P2983" s="37">
        <v>86790.78</v>
      </c>
      <c r="Q2983" s="37">
        <v>86790.78</v>
      </c>
      <c r="R2983" s="37">
        <v>86790.78</v>
      </c>
      <c r="S2983" s="37">
        <v>86790.78</v>
      </c>
    </row>
    <row r="2984" spans="2:19">
      <c r="B2984" s="6">
        <v>1986</v>
      </c>
      <c r="C2984" s="37">
        <v>63830.09</v>
      </c>
      <c r="D2984" s="37">
        <v>63830.09</v>
      </c>
      <c r="E2984" s="37">
        <v>63830.09</v>
      </c>
      <c r="F2984" s="37">
        <v>63830.09</v>
      </c>
      <c r="G2984" s="37">
        <v>63830.09</v>
      </c>
      <c r="H2984" s="37">
        <v>63830.09</v>
      </c>
      <c r="I2984" s="37">
        <v>63830.09</v>
      </c>
      <c r="J2984" s="37">
        <v>63830.09</v>
      </c>
      <c r="K2984" s="37">
        <v>63830.09</v>
      </c>
      <c r="L2984" s="37">
        <v>63830.09</v>
      </c>
      <c r="M2984" s="37">
        <v>63830.09</v>
      </c>
      <c r="N2984" s="37">
        <v>63830.09</v>
      </c>
      <c r="O2984" s="37">
        <v>63830.09</v>
      </c>
      <c r="P2984" s="37">
        <v>63830.09</v>
      </c>
      <c r="Q2984" s="37">
        <v>63830.09</v>
      </c>
      <c r="R2984" s="37">
        <v>63830.09</v>
      </c>
      <c r="S2984" s="37">
        <v>63830.09</v>
      </c>
    </row>
    <row r="2985" spans="2:19">
      <c r="B2985" s="6">
        <v>1985</v>
      </c>
      <c r="C2985" s="37">
        <v>34025.25</v>
      </c>
      <c r="D2985" s="37">
        <v>34025.25</v>
      </c>
      <c r="E2985" s="37">
        <v>34025.25</v>
      </c>
      <c r="F2985" s="37">
        <v>34025.25</v>
      </c>
      <c r="G2985" s="37">
        <v>34025.25</v>
      </c>
      <c r="H2985" s="37">
        <v>34025.25</v>
      </c>
      <c r="I2985" s="37">
        <v>34025.25</v>
      </c>
      <c r="J2985" s="37">
        <v>34025.25</v>
      </c>
      <c r="K2985" s="37">
        <v>34025.25</v>
      </c>
      <c r="L2985" s="37">
        <v>34025.25</v>
      </c>
      <c r="M2985" s="37">
        <v>34025.25</v>
      </c>
      <c r="N2985" s="37">
        <v>34025.25</v>
      </c>
      <c r="O2985" s="37">
        <v>34025.25</v>
      </c>
      <c r="P2985" s="37">
        <v>34025.25</v>
      </c>
      <c r="Q2985" s="37">
        <v>34025.25</v>
      </c>
      <c r="R2985" s="37">
        <v>34025.25</v>
      </c>
      <c r="S2985" s="37">
        <v>34025.25</v>
      </c>
    </row>
    <row r="2986" spans="2:19">
      <c r="B2986" s="6">
        <v>1984</v>
      </c>
      <c r="C2986" s="37">
        <v>13988.33</v>
      </c>
      <c r="D2986" s="37">
        <v>13988.33</v>
      </c>
      <c r="E2986" s="37">
        <v>13988.33</v>
      </c>
      <c r="F2986" s="37">
        <v>13988.33</v>
      </c>
      <c r="G2986" s="37">
        <v>13988.33</v>
      </c>
      <c r="H2986" s="37">
        <v>13988.33</v>
      </c>
      <c r="I2986" s="37">
        <v>13988.33</v>
      </c>
      <c r="J2986" s="37">
        <v>13988.33</v>
      </c>
      <c r="K2986" s="37">
        <v>13988.33</v>
      </c>
      <c r="L2986" s="37">
        <v>13988.33</v>
      </c>
      <c r="M2986" s="37">
        <v>13988.33</v>
      </c>
      <c r="N2986" s="37">
        <v>13988.33</v>
      </c>
      <c r="O2986" s="37">
        <v>13988.33</v>
      </c>
      <c r="P2986" s="37">
        <v>13988.33</v>
      </c>
      <c r="Q2986" s="37">
        <v>13988.33</v>
      </c>
      <c r="R2986" s="37">
        <v>13988.33</v>
      </c>
      <c r="S2986" s="37">
        <v>13988.33</v>
      </c>
    </row>
    <row r="2987" spans="2:19">
      <c r="B2987" s="6">
        <v>1983</v>
      </c>
      <c r="C2987" s="37">
        <v>18979.560000000001</v>
      </c>
      <c r="D2987" s="37">
        <v>18979.560000000001</v>
      </c>
      <c r="E2987" s="37">
        <v>18979.560000000001</v>
      </c>
      <c r="F2987" s="37">
        <v>18979.560000000001</v>
      </c>
      <c r="G2987" s="37">
        <v>18979.560000000001</v>
      </c>
      <c r="H2987" s="37">
        <v>18979.560000000001</v>
      </c>
      <c r="I2987" s="37">
        <v>18979.560000000001</v>
      </c>
      <c r="J2987" s="37">
        <v>18979.560000000001</v>
      </c>
      <c r="K2987" s="37">
        <v>18979.560000000001</v>
      </c>
      <c r="L2987" s="37">
        <v>18979.560000000001</v>
      </c>
      <c r="M2987" s="37">
        <v>18979.560000000001</v>
      </c>
      <c r="N2987" s="37">
        <v>18979.560000000001</v>
      </c>
      <c r="O2987" s="37">
        <v>18979.560000000001</v>
      </c>
      <c r="P2987" s="37">
        <v>18979.560000000001</v>
      </c>
      <c r="Q2987" s="37">
        <v>18979.560000000001</v>
      </c>
      <c r="R2987" s="37">
        <v>18979.560000000001</v>
      </c>
      <c r="S2987" s="37">
        <v>18979.560000000001</v>
      </c>
    </row>
    <row r="2988" spans="2:19">
      <c r="B2988" s="6">
        <v>1982</v>
      </c>
      <c r="C2988" s="37">
        <v>25251.27</v>
      </c>
      <c r="D2988" s="37">
        <v>25251.27</v>
      </c>
      <c r="E2988" s="37">
        <v>25251.27</v>
      </c>
      <c r="F2988" s="37">
        <v>25251.27</v>
      </c>
      <c r="G2988" s="37">
        <v>25251.27</v>
      </c>
      <c r="H2988" s="37">
        <v>25251.27</v>
      </c>
      <c r="I2988" s="37">
        <v>25251.27</v>
      </c>
      <c r="J2988" s="37">
        <v>25251.27</v>
      </c>
      <c r="K2988" s="37">
        <v>25251.27</v>
      </c>
      <c r="L2988" s="37">
        <v>25251.27</v>
      </c>
      <c r="M2988" s="37">
        <v>25251.27</v>
      </c>
      <c r="N2988" s="37">
        <v>25251.27</v>
      </c>
      <c r="O2988" s="37">
        <v>25251.27</v>
      </c>
      <c r="P2988" s="37">
        <v>25251.27</v>
      </c>
      <c r="Q2988" s="37">
        <v>25251.27</v>
      </c>
      <c r="R2988" s="37">
        <v>25251.27</v>
      </c>
      <c r="S2988" s="37">
        <v>25251.27</v>
      </c>
    </row>
    <row r="2989" spans="2:19">
      <c r="B2989" s="6">
        <v>1981</v>
      </c>
      <c r="C2989" s="37">
        <v>39528.79</v>
      </c>
      <c r="D2989" s="37">
        <v>39528.79</v>
      </c>
      <c r="E2989" s="37">
        <v>39528.79</v>
      </c>
      <c r="F2989" s="37">
        <v>39528.79</v>
      </c>
      <c r="G2989" s="37">
        <v>39528.79</v>
      </c>
      <c r="H2989" s="37">
        <v>39528.79</v>
      </c>
      <c r="I2989" s="37">
        <v>39528.79</v>
      </c>
      <c r="J2989" s="37">
        <v>39528.79</v>
      </c>
      <c r="K2989" s="37">
        <v>39528.79</v>
      </c>
      <c r="L2989" s="37">
        <v>39528.79</v>
      </c>
      <c r="M2989" s="37">
        <v>39528.79</v>
      </c>
      <c r="N2989" s="37">
        <v>39528.79</v>
      </c>
      <c r="O2989" s="37">
        <v>39528.79</v>
      </c>
      <c r="P2989" s="37">
        <v>39528.79</v>
      </c>
      <c r="Q2989" s="37">
        <v>39528.79</v>
      </c>
      <c r="R2989" s="37">
        <v>39528.79</v>
      </c>
      <c r="S2989" s="37">
        <v>39528.79</v>
      </c>
    </row>
    <row r="2990" spans="2:19">
      <c r="B2990" s="6">
        <v>1980</v>
      </c>
      <c r="C2990" s="37">
        <v>31099.84</v>
      </c>
      <c r="D2990" s="37">
        <v>31099.84</v>
      </c>
      <c r="E2990" s="37">
        <v>31099.84</v>
      </c>
      <c r="F2990" s="37">
        <v>31099.84</v>
      </c>
      <c r="G2990" s="37">
        <v>31099.84</v>
      </c>
      <c r="H2990" s="37">
        <v>31099.84</v>
      </c>
      <c r="I2990" s="37">
        <v>31099.84</v>
      </c>
      <c r="J2990" s="37">
        <v>31099.84</v>
      </c>
      <c r="K2990" s="37">
        <v>31099.84</v>
      </c>
      <c r="L2990" s="37">
        <v>31099.84</v>
      </c>
      <c r="M2990" s="37">
        <v>31099.84</v>
      </c>
      <c r="N2990" s="37">
        <v>31099.84</v>
      </c>
      <c r="O2990" s="37">
        <v>31099.84</v>
      </c>
      <c r="P2990" s="37">
        <v>31099.84</v>
      </c>
      <c r="Q2990" s="37">
        <v>31099.84</v>
      </c>
      <c r="R2990" s="37">
        <v>31099.84</v>
      </c>
      <c r="S2990" s="37">
        <v>31099.84</v>
      </c>
    </row>
    <row r="2991" spans="2:19">
      <c r="B2991" s="6">
        <v>1979</v>
      </c>
      <c r="C2991" s="37">
        <v>52908.08</v>
      </c>
      <c r="D2991" s="37">
        <v>52908.08</v>
      </c>
      <c r="E2991" s="37">
        <v>52908.08</v>
      </c>
      <c r="F2991" s="37">
        <v>52908.08</v>
      </c>
      <c r="G2991" s="37">
        <v>52908.08</v>
      </c>
      <c r="H2991" s="37">
        <v>52908.08</v>
      </c>
      <c r="I2991" s="37">
        <v>52908.08</v>
      </c>
      <c r="J2991" s="37">
        <v>52908.08</v>
      </c>
      <c r="K2991" s="37">
        <v>52908.08</v>
      </c>
      <c r="L2991" s="37">
        <v>52908.08</v>
      </c>
      <c r="M2991" s="37">
        <v>52908.08</v>
      </c>
      <c r="N2991" s="37">
        <v>52908.08</v>
      </c>
      <c r="O2991" s="37">
        <v>52908.08</v>
      </c>
      <c r="P2991" s="37">
        <v>52908.08</v>
      </c>
      <c r="Q2991" s="37">
        <v>52908.08</v>
      </c>
      <c r="R2991" s="37">
        <v>52908.08</v>
      </c>
      <c r="S2991" s="37">
        <v>52908.08</v>
      </c>
    </row>
    <row r="2992" spans="2:19">
      <c r="B2992" s="6">
        <v>1978</v>
      </c>
      <c r="C2992" s="37">
        <v>22149.26</v>
      </c>
      <c r="D2992" s="37">
        <v>22149.26</v>
      </c>
      <c r="E2992" s="37">
        <v>22149.26</v>
      </c>
      <c r="F2992" s="37">
        <v>22149.26</v>
      </c>
      <c r="G2992" s="37">
        <v>22149.26</v>
      </c>
      <c r="H2992" s="37">
        <v>22149.26</v>
      </c>
      <c r="I2992" s="37">
        <v>22149.26</v>
      </c>
      <c r="J2992" s="37">
        <v>22149.26</v>
      </c>
      <c r="K2992" s="37">
        <v>22149.26</v>
      </c>
      <c r="L2992" s="37">
        <v>22149.26</v>
      </c>
      <c r="M2992" s="37">
        <v>22149.26</v>
      </c>
      <c r="N2992" s="37">
        <v>22149.26</v>
      </c>
      <c r="O2992" s="37">
        <v>22149.26</v>
      </c>
      <c r="P2992" s="37">
        <v>22149.26</v>
      </c>
      <c r="Q2992" s="37">
        <v>22149.26</v>
      </c>
      <c r="R2992" s="37">
        <v>22149.26</v>
      </c>
      <c r="S2992" s="37">
        <v>22149.26</v>
      </c>
    </row>
    <row r="2993" spans="2:19">
      <c r="B2993" s="6">
        <v>1977</v>
      </c>
      <c r="C2993" s="37">
        <v>30335.279999999999</v>
      </c>
      <c r="D2993" s="37">
        <v>30335.279999999999</v>
      </c>
      <c r="E2993" s="37">
        <v>30335.279999999999</v>
      </c>
      <c r="F2993" s="37">
        <v>30335.279999999999</v>
      </c>
      <c r="G2993" s="37">
        <v>30335.279999999999</v>
      </c>
      <c r="H2993" s="37">
        <v>30335.279999999999</v>
      </c>
      <c r="I2993" s="37">
        <v>30335.279999999999</v>
      </c>
      <c r="J2993" s="37">
        <v>30335.279999999999</v>
      </c>
      <c r="K2993" s="37">
        <v>30335.279999999999</v>
      </c>
      <c r="L2993" s="37">
        <v>30335.279999999999</v>
      </c>
      <c r="M2993" s="37">
        <v>30335.279999999999</v>
      </c>
      <c r="N2993" s="37">
        <v>30335.279999999999</v>
      </c>
      <c r="O2993" s="37">
        <v>30335.279999999999</v>
      </c>
      <c r="P2993" s="37">
        <v>30335.279999999999</v>
      </c>
      <c r="Q2993" s="37">
        <v>30335.279999999999</v>
      </c>
      <c r="R2993" s="37">
        <v>30335.279999999999</v>
      </c>
      <c r="S2993" s="37">
        <v>30335.279999999999</v>
      </c>
    </row>
    <row r="2994" spans="2:19">
      <c r="B2994" s="6">
        <v>1976</v>
      </c>
      <c r="C2994" s="37">
        <v>33135.019999999997</v>
      </c>
      <c r="D2994" s="37">
        <v>33135.019999999997</v>
      </c>
      <c r="E2994" s="37">
        <v>33135.019999999997</v>
      </c>
      <c r="F2994" s="37">
        <v>33135.019999999997</v>
      </c>
      <c r="G2994" s="37">
        <v>33135.019999999997</v>
      </c>
      <c r="H2994" s="37">
        <v>33135.019999999997</v>
      </c>
      <c r="I2994" s="37">
        <v>33135.019999999997</v>
      </c>
      <c r="J2994" s="37">
        <v>33135.019999999997</v>
      </c>
      <c r="K2994" s="37">
        <v>33135.019999999997</v>
      </c>
      <c r="L2994" s="37">
        <v>33135.019999999997</v>
      </c>
      <c r="M2994" s="37">
        <v>33135.019999999997</v>
      </c>
      <c r="N2994" s="37">
        <v>33135.019999999997</v>
      </c>
      <c r="O2994" s="37">
        <v>33135.019999999997</v>
      </c>
      <c r="P2994" s="37">
        <v>33135.019999999997</v>
      </c>
      <c r="Q2994" s="37">
        <v>33135.019999999997</v>
      </c>
      <c r="R2994" s="37">
        <v>33135.019999999997</v>
      </c>
      <c r="S2994" s="37">
        <v>33135.019999999997</v>
      </c>
    </row>
    <row r="2995" spans="2:19">
      <c r="B2995" s="6">
        <v>1975</v>
      </c>
      <c r="C2995" s="37">
        <v>34432.620000000003</v>
      </c>
      <c r="D2995" s="37">
        <v>34432.620000000003</v>
      </c>
      <c r="E2995" s="37">
        <v>34432.620000000003</v>
      </c>
      <c r="F2995" s="37">
        <v>34432.620000000003</v>
      </c>
      <c r="G2995" s="37">
        <v>34432.620000000003</v>
      </c>
      <c r="H2995" s="37">
        <v>34432.620000000003</v>
      </c>
      <c r="I2995" s="37">
        <v>34432.620000000003</v>
      </c>
      <c r="J2995" s="37">
        <v>34432.620000000003</v>
      </c>
      <c r="K2995" s="37">
        <v>34432.620000000003</v>
      </c>
      <c r="L2995" s="37">
        <v>34432.620000000003</v>
      </c>
      <c r="M2995" s="37">
        <v>34432.620000000003</v>
      </c>
      <c r="N2995" s="37">
        <v>34432.620000000003</v>
      </c>
      <c r="O2995" s="37">
        <v>34432.620000000003</v>
      </c>
      <c r="P2995" s="37">
        <v>34432.620000000003</v>
      </c>
      <c r="Q2995" s="37">
        <v>34432.620000000003</v>
      </c>
      <c r="R2995" s="37">
        <v>34432.620000000003</v>
      </c>
      <c r="S2995" s="37">
        <v>34432.620000000003</v>
      </c>
    </row>
    <row r="2996" spans="2:19">
      <c r="B2996" s="6">
        <v>1974</v>
      </c>
      <c r="C2996" s="37">
        <v>29170.04</v>
      </c>
      <c r="D2996" s="37">
        <v>29170.04</v>
      </c>
      <c r="E2996" s="37">
        <v>29170.04</v>
      </c>
      <c r="F2996" s="37">
        <v>29170.04</v>
      </c>
      <c r="G2996" s="37">
        <v>29170.04</v>
      </c>
      <c r="H2996" s="37">
        <v>29170.04</v>
      </c>
      <c r="I2996" s="37">
        <v>29170.04</v>
      </c>
      <c r="J2996" s="37">
        <v>29170.04</v>
      </c>
      <c r="K2996" s="37">
        <v>29170.04</v>
      </c>
      <c r="L2996" s="37">
        <v>29170.04</v>
      </c>
      <c r="M2996" s="37">
        <v>29170.04</v>
      </c>
      <c r="N2996" s="37">
        <v>29170.04</v>
      </c>
      <c r="O2996" s="37">
        <v>29170.04</v>
      </c>
      <c r="P2996" s="37">
        <v>29170.04</v>
      </c>
      <c r="Q2996" s="37">
        <v>29170.04</v>
      </c>
      <c r="R2996" s="37">
        <v>29170.04</v>
      </c>
      <c r="S2996" s="37">
        <v>29170.04</v>
      </c>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1476898.3200000008</v>
      </c>
      <c r="D3041" s="11">
        <f>SUM(D2963:D3040)</f>
        <v>1490809.4400000006</v>
      </c>
      <c r="E3041" s="11">
        <f>SUM(E2962:E3040)</f>
        <v>1528668.1200000006</v>
      </c>
      <c r="F3041" s="11">
        <f>SUM(F2961:F3040)</f>
        <v>1539043.7500000007</v>
      </c>
      <c r="G3041" s="11">
        <f>SUM(G2960:G3040)</f>
        <v>1581667.8200000008</v>
      </c>
      <c r="H3041" s="11">
        <f t="shared" ref="H3041:M3041" si="31">SUM(H2954:H3040)</f>
        <v>1609518.5400000007</v>
      </c>
      <c r="I3041" s="11">
        <f t="shared" si="31"/>
        <v>1752616.4200000004</v>
      </c>
      <c r="J3041" s="11">
        <f t="shared" si="31"/>
        <v>1778628.4900000005</v>
      </c>
      <c r="K3041" s="11">
        <f t="shared" si="31"/>
        <v>1803673.6300000006</v>
      </c>
      <c r="L3041" s="11">
        <f t="shared" si="31"/>
        <v>1820741.5500000005</v>
      </c>
      <c r="M3041" s="11">
        <f t="shared" si="31"/>
        <v>1844003.1000000006</v>
      </c>
      <c r="N3041" s="11">
        <f>SUM(N2949:N3040)</f>
        <v>1893180.3600000006</v>
      </c>
      <c r="O3041" s="11">
        <f>SUM(O2949:O3040)</f>
        <v>1925029.9300000004</v>
      </c>
      <c r="P3041" s="11">
        <f>SUM(P2949:P3040)</f>
        <v>1953515.3800000006</v>
      </c>
      <c r="Q3041" s="11">
        <f>SUM(Q2949:Q3040)</f>
        <v>1998596.2900000005</v>
      </c>
      <c r="R3041" s="11">
        <f>SUM(R2948:R3040)</f>
        <v>2047008.4500000004</v>
      </c>
      <c r="S3041" s="11">
        <f>SUM(S2948:S3040)</f>
        <v>2104552.3400000003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v>8507.08</v>
      </c>
      <c r="J3055" s="37">
        <v>8507.08</v>
      </c>
      <c r="K3055" s="37">
        <v>8507.08</v>
      </c>
      <c r="L3055" s="37">
        <v>8507.08</v>
      </c>
      <c r="M3055" s="37">
        <v>8507.08</v>
      </c>
      <c r="N3055" s="37">
        <v>8507.08</v>
      </c>
      <c r="O3055" s="37">
        <v>8507.08</v>
      </c>
      <c r="P3055" s="37">
        <v>8507.08</v>
      </c>
      <c r="Q3055" s="37">
        <v>8507.08</v>
      </c>
      <c r="R3055" s="37">
        <v>8507.08</v>
      </c>
      <c r="S3055" s="37">
        <v>8507.08</v>
      </c>
    </row>
    <row r="3056" spans="1:19">
      <c r="B3056" s="6">
        <v>2009</v>
      </c>
      <c r="C3056" s="36"/>
      <c r="D3056" s="36"/>
      <c r="E3056" s="36"/>
      <c r="F3056" s="37"/>
      <c r="G3056" s="37"/>
      <c r="H3056" s="37"/>
      <c r="I3056" s="37">
        <v>7276.62</v>
      </c>
      <c r="J3056" s="37">
        <v>7276.62</v>
      </c>
      <c r="K3056" s="37">
        <v>7276.62</v>
      </c>
      <c r="L3056" s="37">
        <v>7276.62</v>
      </c>
      <c r="M3056" s="37">
        <v>7276.62</v>
      </c>
      <c r="N3056" s="37">
        <v>7276.62</v>
      </c>
      <c r="O3056" s="37">
        <v>7276.62</v>
      </c>
      <c r="P3056" s="37">
        <v>7276.62</v>
      </c>
      <c r="Q3056" s="37">
        <v>7276.62</v>
      </c>
      <c r="R3056" s="37">
        <v>7276.62</v>
      </c>
      <c r="S3056" s="37">
        <v>7276.62</v>
      </c>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v>5846.01</v>
      </c>
      <c r="J3058" s="37">
        <v>5846.01</v>
      </c>
      <c r="K3058" s="37">
        <v>5846.01</v>
      </c>
      <c r="L3058" s="37">
        <v>5846.01</v>
      </c>
      <c r="M3058" s="37">
        <v>5846.01</v>
      </c>
      <c r="N3058" s="37">
        <v>5846.01</v>
      </c>
      <c r="O3058" s="37">
        <v>5846.01</v>
      </c>
      <c r="P3058" s="37">
        <v>5846.01</v>
      </c>
      <c r="Q3058" s="37">
        <v>5846.01</v>
      </c>
      <c r="R3058" s="37">
        <v>5846.01</v>
      </c>
      <c r="S3058" s="37">
        <v>5846.01</v>
      </c>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v>4269.54</v>
      </c>
      <c r="J3060" s="37">
        <v>4269.54</v>
      </c>
      <c r="K3060" s="37">
        <v>4269.54</v>
      </c>
      <c r="L3060" s="37">
        <v>4269.54</v>
      </c>
      <c r="M3060" s="37">
        <v>4269.54</v>
      </c>
      <c r="N3060" s="37">
        <v>4269.54</v>
      </c>
      <c r="O3060" s="37">
        <v>4269.54</v>
      </c>
      <c r="P3060" s="37">
        <v>4269.54</v>
      </c>
      <c r="Q3060" s="37">
        <v>4269.54</v>
      </c>
      <c r="R3060" s="37">
        <v>4269.54</v>
      </c>
      <c r="S3060" s="37">
        <v>4269.54</v>
      </c>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v>6362.99</v>
      </c>
      <c r="J3062" s="37">
        <v>6362.99</v>
      </c>
      <c r="K3062" s="37">
        <v>6362.99</v>
      </c>
      <c r="L3062" s="37">
        <v>6362.99</v>
      </c>
      <c r="M3062" s="37">
        <v>6362.99</v>
      </c>
      <c r="N3062" s="37">
        <v>6362.99</v>
      </c>
      <c r="O3062" s="37">
        <v>6362.99</v>
      </c>
      <c r="P3062" s="37">
        <v>6362.99</v>
      </c>
      <c r="Q3062" s="37">
        <v>6362.99</v>
      </c>
      <c r="R3062" s="37">
        <v>6362.99</v>
      </c>
      <c r="S3062" s="37">
        <v>6362.99</v>
      </c>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v>443.65</v>
      </c>
      <c r="J3065" s="37">
        <v>443.65</v>
      </c>
      <c r="K3065" s="37">
        <v>443.65</v>
      </c>
      <c r="L3065" s="37">
        <v>443.65</v>
      </c>
      <c r="M3065" s="37">
        <v>443.65</v>
      </c>
      <c r="N3065" s="37">
        <v>443.65</v>
      </c>
      <c r="O3065" s="37">
        <v>443.65</v>
      </c>
      <c r="P3065" s="37">
        <v>443.65</v>
      </c>
      <c r="Q3065" s="37">
        <v>443.65</v>
      </c>
      <c r="R3065" s="37">
        <v>443.65</v>
      </c>
      <c r="S3065" s="37">
        <v>443.65</v>
      </c>
    </row>
    <row r="3066" spans="2:19">
      <c r="B3066" s="6">
        <v>1999</v>
      </c>
      <c r="C3066" s="37"/>
      <c r="D3066" s="37"/>
      <c r="E3066" s="37"/>
      <c r="F3066" s="37"/>
      <c r="G3066" s="37"/>
      <c r="H3066" s="37"/>
      <c r="I3066" s="37">
        <v>5313.63</v>
      </c>
      <c r="J3066" s="37">
        <v>5313.63</v>
      </c>
      <c r="K3066" s="37">
        <v>5313.63</v>
      </c>
      <c r="L3066" s="37">
        <v>5313.63</v>
      </c>
      <c r="M3066" s="37">
        <v>5313.63</v>
      </c>
      <c r="N3066" s="37">
        <v>5313.63</v>
      </c>
      <c r="O3066" s="37">
        <v>5313.63</v>
      </c>
      <c r="P3066" s="37">
        <v>5313.63</v>
      </c>
      <c r="Q3066" s="37">
        <v>5313.63</v>
      </c>
      <c r="R3066" s="37">
        <v>5313.63</v>
      </c>
      <c r="S3066" s="37">
        <v>5313.63</v>
      </c>
    </row>
    <row r="3067" spans="2:19">
      <c r="B3067" s="6">
        <v>1998</v>
      </c>
      <c r="C3067" s="37"/>
      <c r="D3067" s="37"/>
      <c r="E3067" s="37"/>
      <c r="F3067" s="37"/>
      <c r="G3067" s="37"/>
      <c r="H3067" s="37"/>
      <c r="I3067" s="37">
        <v>1858.86</v>
      </c>
      <c r="J3067" s="37">
        <v>1858.86</v>
      </c>
      <c r="K3067" s="37">
        <v>1858.86</v>
      </c>
      <c r="L3067" s="37">
        <v>1858.86</v>
      </c>
      <c r="M3067" s="37">
        <v>1858.86</v>
      </c>
      <c r="N3067" s="37">
        <v>1858.86</v>
      </c>
      <c r="O3067" s="37">
        <v>1858.86</v>
      </c>
      <c r="P3067" s="37">
        <v>1858.86</v>
      </c>
      <c r="Q3067" s="37">
        <v>1858.86</v>
      </c>
      <c r="R3067" s="37">
        <v>1858.86</v>
      </c>
      <c r="S3067" s="37">
        <v>1858.86</v>
      </c>
    </row>
    <row r="3068" spans="2:19">
      <c r="B3068" s="6">
        <v>1997</v>
      </c>
      <c r="C3068" s="37"/>
      <c r="D3068" s="37"/>
      <c r="E3068" s="37"/>
      <c r="F3068" s="37"/>
      <c r="G3068" s="37"/>
      <c r="H3068" s="37"/>
      <c r="I3068" s="37">
        <v>847.59</v>
      </c>
      <c r="J3068" s="37">
        <v>847.59</v>
      </c>
      <c r="K3068" s="37">
        <v>847.59</v>
      </c>
      <c r="L3068" s="37">
        <v>847.59</v>
      </c>
      <c r="M3068" s="37">
        <v>847.59</v>
      </c>
      <c r="N3068" s="37">
        <v>847.59</v>
      </c>
      <c r="O3068" s="37">
        <v>847.59</v>
      </c>
      <c r="P3068" s="37">
        <v>847.59</v>
      </c>
      <c r="Q3068" s="37">
        <v>847.59</v>
      </c>
      <c r="R3068" s="37">
        <v>847.59</v>
      </c>
      <c r="S3068" s="37">
        <v>847.59</v>
      </c>
    </row>
    <row r="3069" spans="2:19">
      <c r="B3069" s="6">
        <v>1996</v>
      </c>
      <c r="C3069" s="37"/>
      <c r="D3069" s="37"/>
      <c r="E3069" s="37"/>
      <c r="F3069" s="37"/>
      <c r="G3069" s="37"/>
      <c r="H3069" s="37"/>
      <c r="I3069" s="37">
        <v>363.43</v>
      </c>
      <c r="J3069" s="37">
        <v>363.43</v>
      </c>
      <c r="K3069" s="37">
        <v>363.43</v>
      </c>
      <c r="L3069" s="37">
        <v>363.43</v>
      </c>
      <c r="M3069" s="37">
        <v>363.43</v>
      </c>
      <c r="N3069" s="37">
        <v>363.43</v>
      </c>
      <c r="O3069" s="37">
        <v>363.43</v>
      </c>
      <c r="P3069" s="37">
        <v>363.43</v>
      </c>
      <c r="Q3069" s="37">
        <v>363.43</v>
      </c>
      <c r="R3069" s="37">
        <v>363.43</v>
      </c>
      <c r="S3069" s="37">
        <v>363.43</v>
      </c>
    </row>
    <row r="3070" spans="2:19">
      <c r="B3070" s="6">
        <v>1995</v>
      </c>
      <c r="C3070" s="37"/>
      <c r="D3070" s="37"/>
      <c r="E3070" s="37"/>
      <c r="F3070" s="37"/>
      <c r="G3070" s="37"/>
      <c r="H3070" s="37"/>
      <c r="I3070" s="37">
        <v>1193.19</v>
      </c>
      <c r="J3070" s="37">
        <v>1193.19</v>
      </c>
      <c r="K3070" s="37">
        <v>1193.19</v>
      </c>
      <c r="L3070" s="37">
        <v>1193.19</v>
      </c>
      <c r="M3070" s="37">
        <v>1193.19</v>
      </c>
      <c r="N3070" s="37">
        <v>1193.19</v>
      </c>
      <c r="O3070" s="37">
        <v>1193.19</v>
      </c>
      <c r="P3070" s="37">
        <v>1193.19</v>
      </c>
      <c r="Q3070" s="37">
        <v>1193.19</v>
      </c>
      <c r="R3070" s="37">
        <v>1193.19</v>
      </c>
      <c r="S3070" s="37">
        <v>1193.19</v>
      </c>
    </row>
    <row r="3071" spans="2:19">
      <c r="B3071" s="6">
        <v>1994</v>
      </c>
      <c r="C3071" s="37"/>
      <c r="D3071" s="37"/>
      <c r="E3071" s="37"/>
      <c r="F3071" s="37"/>
      <c r="G3071" s="37"/>
      <c r="H3071" s="37"/>
      <c r="I3071" s="37">
        <v>3378.2</v>
      </c>
      <c r="J3071" s="37">
        <v>3378.2</v>
      </c>
      <c r="K3071" s="37">
        <v>3378.2</v>
      </c>
      <c r="L3071" s="37">
        <v>3378.2</v>
      </c>
      <c r="M3071" s="37">
        <v>3378.2</v>
      </c>
      <c r="N3071" s="37">
        <v>3378.2</v>
      </c>
      <c r="O3071" s="37">
        <v>3378.2</v>
      </c>
      <c r="P3071" s="37">
        <v>3378.2</v>
      </c>
      <c r="Q3071" s="37">
        <v>3378.2</v>
      </c>
      <c r="R3071" s="37">
        <v>3378.2</v>
      </c>
      <c r="S3071" s="37">
        <v>3378.2</v>
      </c>
    </row>
    <row r="3072" spans="2:19">
      <c r="B3072" s="6">
        <v>1993</v>
      </c>
      <c r="C3072" s="37"/>
      <c r="D3072" s="37"/>
      <c r="E3072" s="37"/>
      <c r="F3072" s="37"/>
      <c r="G3072" s="37"/>
      <c r="H3072" s="37"/>
      <c r="I3072" s="37">
        <v>7834.12</v>
      </c>
      <c r="J3072" s="37">
        <v>7834.12</v>
      </c>
      <c r="K3072" s="37">
        <v>7834.12</v>
      </c>
      <c r="L3072" s="37">
        <v>7834.12</v>
      </c>
      <c r="M3072" s="37">
        <v>7834.12</v>
      </c>
      <c r="N3072" s="37">
        <v>7834.12</v>
      </c>
      <c r="O3072" s="37">
        <v>7834.12</v>
      </c>
      <c r="P3072" s="37">
        <v>7834.12</v>
      </c>
      <c r="Q3072" s="37">
        <v>7834.12</v>
      </c>
      <c r="R3072" s="37">
        <v>7834.12</v>
      </c>
      <c r="S3072" s="37">
        <v>7834.12</v>
      </c>
    </row>
    <row r="3073" spans="2:19">
      <c r="B3073" s="6">
        <v>1992</v>
      </c>
      <c r="C3073" s="37"/>
      <c r="D3073" s="37"/>
      <c r="E3073" s="37"/>
      <c r="F3073" s="37"/>
      <c r="G3073" s="37"/>
      <c r="H3073" s="37"/>
      <c r="I3073" s="37">
        <v>362.62</v>
      </c>
      <c r="J3073" s="37">
        <v>362.62</v>
      </c>
      <c r="K3073" s="37">
        <v>362.62</v>
      </c>
      <c r="L3073" s="37">
        <v>362.62</v>
      </c>
      <c r="M3073" s="37">
        <v>362.62</v>
      </c>
      <c r="N3073" s="37">
        <v>362.62</v>
      </c>
      <c r="O3073" s="37">
        <v>362.62</v>
      </c>
      <c r="P3073" s="37">
        <v>362.62</v>
      </c>
      <c r="Q3073" s="37">
        <v>362.62</v>
      </c>
      <c r="R3073" s="37">
        <v>362.62</v>
      </c>
      <c r="S3073" s="37">
        <v>362.62</v>
      </c>
    </row>
    <row r="3074" spans="2:19">
      <c r="B3074" s="6">
        <v>1991</v>
      </c>
      <c r="C3074" s="37"/>
      <c r="D3074" s="37"/>
      <c r="E3074" s="37"/>
      <c r="F3074" s="37"/>
      <c r="G3074" s="37"/>
      <c r="H3074" s="37"/>
      <c r="I3074" s="37">
        <v>258.89999999999998</v>
      </c>
      <c r="J3074" s="37">
        <v>258.89999999999998</v>
      </c>
      <c r="K3074" s="37">
        <v>258.89999999999998</v>
      </c>
      <c r="L3074" s="37">
        <v>258.89999999999998</v>
      </c>
      <c r="M3074" s="37">
        <v>258.89999999999998</v>
      </c>
      <c r="N3074" s="37">
        <v>258.89999999999998</v>
      </c>
      <c r="O3074" s="37">
        <v>258.89999999999998</v>
      </c>
      <c r="P3074" s="37">
        <v>258.89999999999998</v>
      </c>
      <c r="Q3074" s="37">
        <v>258.89999999999998</v>
      </c>
      <c r="R3074" s="37">
        <v>258.89999999999998</v>
      </c>
      <c r="S3074" s="37">
        <v>258.89999999999998</v>
      </c>
    </row>
    <row r="3075" spans="2:19">
      <c r="B3075" s="6">
        <v>1990</v>
      </c>
      <c r="C3075" s="37"/>
      <c r="D3075" s="37"/>
      <c r="E3075" s="37"/>
      <c r="F3075" s="37"/>
      <c r="G3075" s="37"/>
      <c r="H3075" s="37"/>
      <c r="I3075" s="37">
        <v>1484.5</v>
      </c>
      <c r="J3075" s="37">
        <v>1484.5</v>
      </c>
      <c r="K3075" s="37">
        <v>1484.5</v>
      </c>
      <c r="L3075" s="37">
        <v>1484.5</v>
      </c>
      <c r="M3075" s="37">
        <v>1484.5</v>
      </c>
      <c r="N3075" s="37">
        <v>1484.5</v>
      </c>
      <c r="O3075" s="37">
        <v>1484.5</v>
      </c>
      <c r="P3075" s="37">
        <v>1484.5</v>
      </c>
      <c r="Q3075" s="37">
        <v>1484.5</v>
      </c>
      <c r="R3075" s="37">
        <v>1484.5</v>
      </c>
      <c r="S3075" s="37">
        <v>1484.5</v>
      </c>
    </row>
    <row r="3076" spans="2:19">
      <c r="B3076" s="6">
        <v>1989</v>
      </c>
      <c r="C3076" s="37"/>
      <c r="D3076" s="37"/>
      <c r="E3076" s="37"/>
      <c r="F3076" s="37"/>
      <c r="G3076" s="37"/>
      <c r="H3076" s="37"/>
      <c r="I3076" s="37">
        <v>2943.87</v>
      </c>
      <c r="J3076" s="37">
        <v>2943.87</v>
      </c>
      <c r="K3076" s="37">
        <v>2943.87</v>
      </c>
      <c r="L3076" s="37">
        <v>2943.87</v>
      </c>
      <c r="M3076" s="37">
        <v>2943.87</v>
      </c>
      <c r="N3076" s="37">
        <v>2943.87</v>
      </c>
      <c r="O3076" s="37">
        <v>2943.87</v>
      </c>
      <c r="P3076" s="37">
        <v>2943.87</v>
      </c>
      <c r="Q3076" s="37">
        <v>2943.87</v>
      </c>
      <c r="R3076" s="37">
        <v>2943.87</v>
      </c>
      <c r="S3076" s="37">
        <v>2943.87</v>
      </c>
    </row>
    <row r="3077" spans="2:19">
      <c r="B3077" s="6">
        <v>1988</v>
      </c>
      <c r="C3077" s="37"/>
      <c r="D3077" s="37"/>
      <c r="E3077" s="37"/>
      <c r="F3077" s="37"/>
      <c r="G3077" s="37"/>
      <c r="H3077" s="37"/>
      <c r="I3077" s="37">
        <v>2897.68</v>
      </c>
      <c r="J3077" s="37">
        <v>2897.68</v>
      </c>
      <c r="K3077" s="37">
        <v>2897.68</v>
      </c>
      <c r="L3077" s="37">
        <v>2897.68</v>
      </c>
      <c r="M3077" s="37">
        <v>2897.68</v>
      </c>
      <c r="N3077" s="37">
        <v>2897.68</v>
      </c>
      <c r="O3077" s="37">
        <v>2897.68</v>
      </c>
      <c r="P3077" s="37">
        <v>2897.68</v>
      </c>
      <c r="Q3077" s="37">
        <v>2897.68</v>
      </c>
      <c r="R3077" s="37">
        <v>2897.68</v>
      </c>
      <c r="S3077" s="37">
        <v>2897.68</v>
      </c>
    </row>
    <row r="3078" spans="2:19">
      <c r="B3078" s="6">
        <v>1987</v>
      </c>
      <c r="C3078" s="37"/>
      <c r="D3078" s="37"/>
      <c r="E3078" s="37"/>
      <c r="F3078" s="37"/>
      <c r="G3078" s="37"/>
      <c r="H3078" s="37"/>
      <c r="I3078" s="37">
        <v>2166.7800000000002</v>
      </c>
      <c r="J3078" s="37">
        <v>2166.7800000000002</v>
      </c>
      <c r="K3078" s="37">
        <v>2166.7800000000002</v>
      </c>
      <c r="L3078" s="37">
        <v>2166.7800000000002</v>
      </c>
      <c r="M3078" s="37">
        <v>2166.7800000000002</v>
      </c>
      <c r="N3078" s="37">
        <v>2166.7800000000002</v>
      </c>
      <c r="O3078" s="37">
        <v>2166.7800000000002</v>
      </c>
      <c r="P3078" s="37">
        <v>2166.7800000000002</v>
      </c>
      <c r="Q3078" s="37">
        <v>2166.7800000000002</v>
      </c>
      <c r="R3078" s="37">
        <v>2166.7800000000002</v>
      </c>
      <c r="S3078" s="37">
        <v>2166.7800000000002</v>
      </c>
    </row>
    <row r="3079" spans="2:19">
      <c r="B3079" s="6">
        <v>1986</v>
      </c>
      <c r="C3079" s="37"/>
      <c r="D3079" s="37"/>
      <c r="E3079" s="37"/>
      <c r="F3079" s="37"/>
      <c r="G3079" s="37"/>
      <c r="H3079" s="37"/>
      <c r="I3079" s="37">
        <v>842.32</v>
      </c>
      <c r="J3079" s="37">
        <v>842.32</v>
      </c>
      <c r="K3079" s="37">
        <v>842.32</v>
      </c>
      <c r="L3079" s="37">
        <v>842.32</v>
      </c>
      <c r="M3079" s="37">
        <v>842.32</v>
      </c>
      <c r="N3079" s="37">
        <v>842.32</v>
      </c>
      <c r="O3079" s="37">
        <v>842.32</v>
      </c>
      <c r="P3079" s="37">
        <v>842.32</v>
      </c>
      <c r="Q3079" s="37">
        <v>842.32</v>
      </c>
      <c r="R3079" s="37">
        <v>842.32</v>
      </c>
      <c r="S3079" s="37">
        <v>842.32</v>
      </c>
    </row>
    <row r="3080" spans="2:19">
      <c r="B3080" s="6">
        <v>1985</v>
      </c>
      <c r="C3080" s="37"/>
      <c r="D3080" s="37"/>
      <c r="E3080" s="37"/>
      <c r="F3080" s="37"/>
      <c r="G3080" s="37"/>
      <c r="H3080" s="37"/>
      <c r="I3080" s="37">
        <v>1195.6199999999999</v>
      </c>
      <c r="J3080" s="37">
        <v>1195.6199999999999</v>
      </c>
      <c r="K3080" s="37">
        <v>1195.6199999999999</v>
      </c>
      <c r="L3080" s="37">
        <v>1195.6199999999999</v>
      </c>
      <c r="M3080" s="37">
        <v>1195.6199999999999</v>
      </c>
      <c r="N3080" s="37">
        <v>1195.6199999999999</v>
      </c>
      <c r="O3080" s="37">
        <v>1195.6199999999999</v>
      </c>
      <c r="P3080" s="37">
        <v>1195.6199999999999</v>
      </c>
      <c r="Q3080" s="37">
        <v>1195.6199999999999</v>
      </c>
      <c r="R3080" s="37">
        <v>1195.6199999999999</v>
      </c>
      <c r="S3080" s="37">
        <v>1195.6199999999999</v>
      </c>
    </row>
    <row r="3081" spans="2:19">
      <c r="B3081" s="6">
        <v>1984</v>
      </c>
      <c r="C3081" s="37"/>
      <c r="D3081" s="37"/>
      <c r="E3081" s="37"/>
      <c r="F3081" s="37"/>
      <c r="G3081" s="37"/>
      <c r="H3081" s="37"/>
      <c r="I3081" s="37">
        <v>907.96</v>
      </c>
      <c r="J3081" s="37">
        <v>907.96</v>
      </c>
      <c r="K3081" s="37">
        <v>907.96</v>
      </c>
      <c r="L3081" s="37">
        <v>907.96</v>
      </c>
      <c r="M3081" s="37">
        <v>907.96</v>
      </c>
      <c r="N3081" s="37">
        <v>907.96</v>
      </c>
      <c r="O3081" s="37">
        <v>907.96</v>
      </c>
      <c r="P3081" s="37">
        <v>907.96</v>
      </c>
      <c r="Q3081" s="37">
        <v>907.96</v>
      </c>
      <c r="R3081" s="37">
        <v>907.96</v>
      </c>
      <c r="S3081" s="37">
        <v>907.96</v>
      </c>
    </row>
    <row r="3082" spans="2:19">
      <c r="B3082" s="6">
        <v>1983</v>
      </c>
      <c r="C3082" s="37"/>
      <c r="D3082" s="37"/>
      <c r="E3082" s="37"/>
      <c r="F3082" s="37"/>
      <c r="G3082" s="37"/>
      <c r="H3082" s="37"/>
      <c r="I3082" s="37">
        <v>1741.77</v>
      </c>
      <c r="J3082" s="37">
        <v>1741.77</v>
      </c>
      <c r="K3082" s="37">
        <v>1741.77</v>
      </c>
      <c r="L3082" s="37">
        <v>1741.77</v>
      </c>
      <c r="M3082" s="37">
        <v>1741.77</v>
      </c>
      <c r="N3082" s="37">
        <v>1741.77</v>
      </c>
      <c r="O3082" s="37">
        <v>1741.77</v>
      </c>
      <c r="P3082" s="37">
        <v>1741.77</v>
      </c>
      <c r="Q3082" s="37">
        <v>1741.77</v>
      </c>
      <c r="R3082" s="37">
        <v>1741.77</v>
      </c>
      <c r="S3082" s="37">
        <v>1741.77</v>
      </c>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68296.930000000008</v>
      </c>
      <c r="J3136" s="11">
        <f t="shared" si="32"/>
        <v>68296.930000000008</v>
      </c>
      <c r="K3136" s="11">
        <f t="shared" si="32"/>
        <v>68296.930000000008</v>
      </c>
      <c r="L3136" s="11">
        <f t="shared" si="32"/>
        <v>68296.930000000008</v>
      </c>
      <c r="M3136" s="11">
        <f t="shared" si="32"/>
        <v>68296.930000000008</v>
      </c>
      <c r="N3136" s="11">
        <f>SUM(N3044:N3135)</f>
        <v>68296.930000000008</v>
      </c>
      <c r="O3136" s="11">
        <f>SUM(O3044:O3135)</f>
        <v>68296.930000000008</v>
      </c>
      <c r="P3136" s="11">
        <f>SUM(P3044:P3135)</f>
        <v>68296.930000000008</v>
      </c>
      <c r="Q3136" s="11">
        <f>SUM(Q3044:Q3135)</f>
        <v>68296.930000000008</v>
      </c>
      <c r="R3136" s="11">
        <f>SUM(R3043:R3135)</f>
        <v>68296.930000000008</v>
      </c>
      <c r="S3136" s="11">
        <f>SUM(S3043:S3135)</f>
        <v>68296.930000000008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35125.379999999997</v>
      </c>
    </row>
    <row r="3234" spans="1:19">
      <c r="A3234" s="38"/>
      <c r="B3234" s="6">
        <v>2021</v>
      </c>
      <c r="C3234" s="36"/>
      <c r="D3234" s="36"/>
      <c r="E3234" s="36"/>
      <c r="F3234" s="36"/>
      <c r="G3234" s="36"/>
      <c r="H3234" s="36"/>
      <c r="I3234" s="36"/>
      <c r="J3234" s="36"/>
      <c r="K3234" s="36"/>
      <c r="L3234" s="36"/>
      <c r="M3234" s="36"/>
      <c r="N3234" s="36"/>
      <c r="O3234" s="36"/>
      <c r="P3234" s="36"/>
      <c r="Q3234" s="36"/>
      <c r="R3234" s="37">
        <v>11238.08</v>
      </c>
      <c r="S3234" s="37">
        <v>11238.08</v>
      </c>
    </row>
    <row r="3235" spans="1:19">
      <c r="B3235" s="6">
        <v>2020</v>
      </c>
      <c r="C3235" s="36"/>
      <c r="D3235" s="36"/>
      <c r="E3235" s="36"/>
      <c r="F3235" s="36"/>
      <c r="G3235" s="36"/>
      <c r="H3235" s="36"/>
      <c r="I3235" s="36"/>
      <c r="J3235" s="36"/>
      <c r="K3235" s="36"/>
      <c r="L3235" s="36"/>
      <c r="M3235" s="36"/>
      <c r="N3235" s="36"/>
      <c r="O3235" s="36"/>
      <c r="P3235" s="36"/>
      <c r="Q3235" s="37">
        <v>6857.75</v>
      </c>
      <c r="R3235" s="37">
        <v>6857.75</v>
      </c>
      <c r="S3235" s="37">
        <v>6857.75</v>
      </c>
    </row>
    <row r="3236" spans="1:19">
      <c r="A3236" s="40"/>
      <c r="B3236" s="6">
        <v>2019</v>
      </c>
      <c r="C3236" s="36"/>
      <c r="D3236" s="36"/>
      <c r="E3236" s="36"/>
      <c r="F3236" s="36"/>
      <c r="G3236" s="36"/>
      <c r="H3236" s="36"/>
      <c r="I3236" s="36"/>
      <c r="J3236" s="36"/>
      <c r="K3236" s="36"/>
      <c r="L3236" s="36"/>
      <c r="M3236" s="36"/>
      <c r="N3236" s="36"/>
      <c r="O3236" s="36"/>
      <c r="P3236" s="37">
        <v>7176.27</v>
      </c>
      <c r="Q3236" s="37">
        <v>7176.27</v>
      </c>
      <c r="R3236" s="37">
        <v>7176.27</v>
      </c>
      <c r="S3236" s="37">
        <v>7176.27</v>
      </c>
    </row>
    <row r="3237" spans="1:19">
      <c r="A3237" s="40"/>
      <c r="B3237" s="6">
        <v>2018</v>
      </c>
      <c r="C3237" s="36"/>
      <c r="D3237" s="36"/>
      <c r="E3237" s="36"/>
      <c r="F3237" s="36"/>
      <c r="G3237" s="36"/>
      <c r="H3237" s="36"/>
      <c r="I3237" s="36"/>
      <c r="J3237" s="36"/>
      <c r="K3237" s="36"/>
      <c r="L3237" s="36"/>
      <c r="M3237" s="36"/>
      <c r="N3237" s="36"/>
      <c r="O3237" s="37">
        <v>1893.36</v>
      </c>
      <c r="P3237" s="37">
        <v>1893.36</v>
      </c>
      <c r="Q3237" s="37">
        <v>1893.36</v>
      </c>
      <c r="R3237" s="37">
        <v>1893.36</v>
      </c>
      <c r="S3237" s="37">
        <v>1893.36</v>
      </c>
    </row>
    <row r="3238" spans="1:19">
      <c r="A3238" s="40"/>
      <c r="B3238" s="6">
        <v>2017</v>
      </c>
      <c r="C3238" s="36"/>
      <c r="D3238" s="36"/>
      <c r="E3238" s="36"/>
      <c r="F3238" s="36"/>
      <c r="G3238" s="36"/>
      <c r="H3238" s="36"/>
      <c r="I3238" s="36"/>
      <c r="J3238" s="36"/>
      <c r="K3238" s="36"/>
      <c r="L3238" s="36"/>
      <c r="M3238" s="36"/>
      <c r="N3238" s="37">
        <v>1094.97</v>
      </c>
      <c r="O3238" s="37">
        <v>1094.97</v>
      </c>
      <c r="P3238" s="37">
        <v>1094.97</v>
      </c>
      <c r="Q3238" s="37">
        <v>1094.97</v>
      </c>
      <c r="R3238" s="37">
        <v>1094.97</v>
      </c>
      <c r="S3238" s="37">
        <v>1094.97</v>
      </c>
    </row>
    <row r="3239" spans="1:19">
      <c r="B3239" s="6">
        <v>2016</v>
      </c>
      <c r="C3239" s="36"/>
      <c r="D3239" s="36"/>
      <c r="E3239" s="36"/>
      <c r="F3239" s="36"/>
      <c r="G3239" s="36"/>
      <c r="H3239" s="36"/>
      <c r="I3239" s="36"/>
      <c r="J3239" s="36"/>
      <c r="K3239" s="36"/>
      <c r="L3239" s="36"/>
      <c r="M3239" s="37">
        <v>941.46</v>
      </c>
      <c r="N3239" s="37">
        <v>941.46</v>
      </c>
      <c r="O3239" s="37">
        <v>941.46</v>
      </c>
      <c r="P3239" s="37">
        <v>941.46</v>
      </c>
      <c r="Q3239" s="37">
        <v>941.46</v>
      </c>
      <c r="R3239" s="37">
        <v>941.46</v>
      </c>
      <c r="S3239" s="37">
        <v>0</v>
      </c>
    </row>
    <row r="3240" spans="1:19">
      <c r="B3240" s="6">
        <v>2015</v>
      </c>
      <c r="C3240" s="36"/>
      <c r="D3240" s="36"/>
      <c r="E3240" s="36"/>
      <c r="F3240" s="36"/>
      <c r="G3240" s="36"/>
      <c r="H3240" s="36"/>
      <c r="I3240" s="36"/>
      <c r="J3240" s="36"/>
      <c r="K3240" s="36"/>
      <c r="L3240" s="37">
        <v>2940.26</v>
      </c>
      <c r="M3240" s="37">
        <v>2940.26</v>
      </c>
      <c r="N3240" s="37">
        <v>2940.26</v>
      </c>
      <c r="O3240" s="37">
        <v>2940.26</v>
      </c>
      <c r="P3240" s="37">
        <v>2940.26</v>
      </c>
      <c r="Q3240" s="37">
        <v>2940.26</v>
      </c>
      <c r="R3240" s="37">
        <v>2940.26</v>
      </c>
      <c r="S3240" s="37">
        <v>0</v>
      </c>
    </row>
    <row r="3241" spans="1:19">
      <c r="B3241" s="6">
        <v>2014</v>
      </c>
      <c r="C3241" s="36"/>
      <c r="D3241" s="36"/>
      <c r="E3241" s="36"/>
      <c r="F3241" s="36"/>
      <c r="G3241" s="36"/>
      <c r="H3241" s="36"/>
      <c r="I3241" s="36"/>
      <c r="J3241" s="36"/>
      <c r="K3241" s="37">
        <v>4194.79</v>
      </c>
      <c r="L3241" s="37">
        <v>4194.79</v>
      </c>
      <c r="M3241" s="37">
        <v>4194.79</v>
      </c>
      <c r="N3241" s="37">
        <v>4194.79</v>
      </c>
      <c r="O3241" s="37">
        <v>4194.79</v>
      </c>
      <c r="P3241" s="37">
        <v>4194.79</v>
      </c>
      <c r="Q3241" s="37">
        <v>4194.79</v>
      </c>
      <c r="R3241" s="37">
        <v>4194.79</v>
      </c>
      <c r="S3241" s="37">
        <v>0</v>
      </c>
    </row>
    <row r="3242" spans="1:19">
      <c r="B3242" s="6">
        <v>2013</v>
      </c>
      <c r="C3242" s="36"/>
      <c r="D3242" s="36"/>
      <c r="E3242" s="36"/>
      <c r="F3242" s="36"/>
      <c r="G3242" s="36"/>
      <c r="H3242" s="36"/>
      <c r="I3242" s="36"/>
      <c r="J3242" s="37">
        <v>783.12</v>
      </c>
      <c r="K3242" s="37">
        <v>783.12</v>
      </c>
      <c r="L3242" s="37">
        <v>783.12</v>
      </c>
      <c r="M3242" s="37">
        <v>783.12</v>
      </c>
      <c r="N3242" s="37">
        <v>783.12</v>
      </c>
      <c r="O3242" s="37">
        <v>783.12</v>
      </c>
      <c r="P3242" s="37">
        <v>783.12</v>
      </c>
      <c r="Q3242" s="37">
        <v>783.12</v>
      </c>
      <c r="R3242" s="37">
        <v>783.12</v>
      </c>
      <c r="S3242" s="37">
        <v>0</v>
      </c>
    </row>
    <row r="3243" spans="1:19">
      <c r="B3243" s="6">
        <v>2012</v>
      </c>
      <c r="C3243" s="36"/>
      <c r="D3243" s="36"/>
      <c r="E3243" s="36"/>
      <c r="F3243" s="36"/>
      <c r="G3243" s="36"/>
      <c r="H3243" s="36"/>
      <c r="I3243" s="37">
        <v>2239.9299999999998</v>
      </c>
      <c r="J3243" s="37">
        <v>2239.9299999999998</v>
      </c>
      <c r="K3243" s="37">
        <v>2239.9299999999998</v>
      </c>
      <c r="L3243" s="37">
        <v>2239.9299999999998</v>
      </c>
      <c r="M3243" s="37">
        <v>2239.9299999999998</v>
      </c>
      <c r="N3243" s="37">
        <v>2239.9299999999998</v>
      </c>
      <c r="O3243" s="37">
        <v>2239.9299999999998</v>
      </c>
      <c r="P3243" s="37">
        <v>2239.9299999999998</v>
      </c>
      <c r="Q3243" s="37">
        <v>2239.9299999999998</v>
      </c>
      <c r="R3243" s="37">
        <v>2239.9299999999998</v>
      </c>
      <c r="S3243" s="37">
        <v>0</v>
      </c>
    </row>
    <row r="3244" spans="1:19">
      <c r="B3244" s="6">
        <v>2011</v>
      </c>
      <c r="C3244" s="36"/>
      <c r="D3244" s="36"/>
      <c r="E3244" s="36"/>
      <c r="F3244" s="36"/>
      <c r="G3244" s="36"/>
      <c r="H3244" s="37">
        <v>3413.48</v>
      </c>
      <c r="I3244" s="37">
        <v>3413.48</v>
      </c>
      <c r="J3244" s="37">
        <v>3413.48</v>
      </c>
      <c r="K3244" s="37">
        <v>3413.48</v>
      </c>
      <c r="L3244" s="37"/>
      <c r="M3244" s="37"/>
      <c r="N3244" s="37"/>
      <c r="O3244" s="37"/>
      <c r="P3244" s="37"/>
      <c r="Q3244" s="37"/>
      <c r="R3244" s="37"/>
      <c r="S3244" s="37"/>
    </row>
    <row r="3245" spans="1:19">
      <c r="B3245" s="6">
        <v>2010</v>
      </c>
      <c r="C3245" s="36"/>
      <c r="D3245" s="36"/>
      <c r="E3245" s="36"/>
      <c r="F3245" s="36"/>
      <c r="G3245" s="37">
        <v>2283.56</v>
      </c>
      <c r="H3245" s="37">
        <v>2283.56</v>
      </c>
      <c r="I3245" s="37">
        <v>2283.56</v>
      </c>
      <c r="J3245" s="37">
        <v>2283.56</v>
      </c>
      <c r="K3245" s="37">
        <v>2283.56</v>
      </c>
      <c r="L3245" s="37">
        <v>2283.56</v>
      </c>
      <c r="M3245" s="37">
        <v>2283.56</v>
      </c>
      <c r="N3245" s="37">
        <v>2283.56</v>
      </c>
      <c r="O3245" s="37">
        <v>2283.56</v>
      </c>
      <c r="P3245" s="37">
        <v>2283.56</v>
      </c>
      <c r="Q3245" s="37">
        <v>2283.56</v>
      </c>
      <c r="R3245" s="37">
        <v>2283.56</v>
      </c>
      <c r="S3245" s="37">
        <v>0</v>
      </c>
    </row>
    <row r="3246" spans="1:19">
      <c r="B3246" s="6">
        <v>2009</v>
      </c>
      <c r="C3246" s="36"/>
      <c r="D3246" s="36"/>
      <c r="E3246" s="36"/>
      <c r="F3246" s="37">
        <v>11088.64</v>
      </c>
      <c r="G3246" s="37">
        <v>11088.64</v>
      </c>
      <c r="H3246" s="37">
        <v>11088.64</v>
      </c>
      <c r="I3246" s="37">
        <v>11088.64</v>
      </c>
      <c r="J3246" s="37">
        <v>11088.64</v>
      </c>
      <c r="K3246" s="37">
        <v>11088.64</v>
      </c>
      <c r="L3246" s="37">
        <v>11088.64</v>
      </c>
      <c r="M3246" s="37">
        <v>11088.64</v>
      </c>
      <c r="N3246" s="37">
        <v>11088.64</v>
      </c>
      <c r="O3246" s="37">
        <v>11088.64</v>
      </c>
      <c r="P3246" s="37">
        <v>11088.64</v>
      </c>
      <c r="Q3246" s="37">
        <v>11088.64</v>
      </c>
      <c r="R3246" s="37">
        <v>11088.64</v>
      </c>
      <c r="S3246" s="37">
        <v>11088.64</v>
      </c>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v>2842.5</v>
      </c>
      <c r="D3249" s="37">
        <v>2842.5</v>
      </c>
      <c r="E3249" s="37">
        <v>2842.5</v>
      </c>
      <c r="F3249" s="37">
        <v>2842.5</v>
      </c>
      <c r="G3249" s="37">
        <v>2842.5</v>
      </c>
      <c r="H3249" s="37">
        <v>2842.5</v>
      </c>
      <c r="I3249" s="37">
        <v>2842.5</v>
      </c>
      <c r="J3249" s="37">
        <v>2842.5</v>
      </c>
      <c r="K3249" s="37">
        <v>2842.5</v>
      </c>
      <c r="L3249" s="37">
        <v>2842.5</v>
      </c>
      <c r="M3249" s="37">
        <v>2842.5</v>
      </c>
      <c r="N3249" s="37">
        <v>2842.5</v>
      </c>
      <c r="O3249" s="37">
        <v>2842.5</v>
      </c>
      <c r="P3249" s="37">
        <v>2842.5</v>
      </c>
      <c r="Q3249" s="37">
        <v>2842.5</v>
      </c>
      <c r="R3249" s="37">
        <v>2842.5</v>
      </c>
      <c r="S3249" s="37">
        <v>2842.5</v>
      </c>
    </row>
    <row r="3250" spans="2:19">
      <c r="B3250" s="6">
        <v>2005</v>
      </c>
      <c r="C3250" s="37">
        <v>36687.879999999997</v>
      </c>
      <c r="D3250" s="37">
        <v>36687.879999999997</v>
      </c>
      <c r="E3250" s="37">
        <v>36687.879999999997</v>
      </c>
      <c r="F3250" s="37">
        <v>36687.879999999997</v>
      </c>
      <c r="G3250" s="37">
        <v>36687.879999999997</v>
      </c>
      <c r="H3250" s="37">
        <v>36687.879999999997</v>
      </c>
      <c r="I3250" s="37">
        <v>36687.879999999997</v>
      </c>
      <c r="J3250" s="37">
        <v>36687.879999999997</v>
      </c>
      <c r="K3250" s="37">
        <v>36687.879999999997</v>
      </c>
      <c r="L3250" s="37">
        <v>36687.879999999997</v>
      </c>
      <c r="M3250" s="37">
        <v>36687.879999999997</v>
      </c>
      <c r="N3250" s="37">
        <v>36687.879999999997</v>
      </c>
      <c r="O3250" s="37">
        <v>36687.879999999997</v>
      </c>
      <c r="P3250" s="37">
        <v>36687.879999999997</v>
      </c>
      <c r="Q3250" s="37">
        <v>36687.879999999997</v>
      </c>
      <c r="R3250" s="37">
        <v>36687.879999999997</v>
      </c>
      <c r="S3250" s="37">
        <v>36687.879999999997</v>
      </c>
    </row>
    <row r="3251" spans="2:19">
      <c r="B3251" s="6">
        <v>2004</v>
      </c>
      <c r="C3251" s="37">
        <v>3774.4</v>
      </c>
      <c r="D3251" s="37">
        <v>3774.4</v>
      </c>
      <c r="E3251" s="37">
        <v>3774.4</v>
      </c>
      <c r="F3251" s="37">
        <v>3774.4</v>
      </c>
      <c r="G3251" s="37">
        <v>3774.4</v>
      </c>
      <c r="H3251" s="37">
        <v>3774.4</v>
      </c>
      <c r="I3251" s="37">
        <v>3774.4</v>
      </c>
      <c r="J3251" s="37">
        <v>3774.4</v>
      </c>
      <c r="K3251" s="37">
        <v>3774.4</v>
      </c>
      <c r="L3251" s="37">
        <v>3774.4</v>
      </c>
      <c r="M3251" s="37">
        <v>3774.4</v>
      </c>
      <c r="N3251" s="37">
        <v>3774.4</v>
      </c>
      <c r="O3251" s="37">
        <v>3774.4</v>
      </c>
      <c r="P3251" s="37">
        <v>3774.4</v>
      </c>
      <c r="Q3251" s="37">
        <v>3774.4</v>
      </c>
      <c r="R3251" s="37">
        <v>3774.4</v>
      </c>
      <c r="S3251" s="37">
        <v>3774.4</v>
      </c>
    </row>
    <row r="3252" spans="2:19">
      <c r="B3252" s="6">
        <v>2003</v>
      </c>
      <c r="C3252" s="37">
        <v>849.51</v>
      </c>
      <c r="D3252" s="37">
        <v>849.51</v>
      </c>
      <c r="E3252" s="37">
        <v>849.51</v>
      </c>
      <c r="F3252" s="37">
        <v>849.51</v>
      </c>
      <c r="G3252" s="37">
        <v>849.51</v>
      </c>
      <c r="H3252" s="37">
        <v>849.51</v>
      </c>
      <c r="I3252" s="37">
        <v>849.51</v>
      </c>
      <c r="J3252" s="37">
        <v>849.51</v>
      </c>
      <c r="K3252" s="37">
        <v>849.51</v>
      </c>
      <c r="L3252" s="37">
        <v>849.51</v>
      </c>
      <c r="M3252" s="37">
        <v>849.51</v>
      </c>
      <c r="N3252" s="37">
        <v>849.51</v>
      </c>
      <c r="O3252" s="37">
        <v>849.51</v>
      </c>
      <c r="P3252" s="37">
        <v>849.51</v>
      </c>
      <c r="Q3252" s="37">
        <v>849.51</v>
      </c>
      <c r="R3252" s="37">
        <v>849.51</v>
      </c>
      <c r="S3252" s="37">
        <v>849.51</v>
      </c>
    </row>
    <row r="3253" spans="2:19">
      <c r="B3253" s="6">
        <v>2002</v>
      </c>
      <c r="C3253" s="37">
        <v>6585.46</v>
      </c>
      <c r="D3253" s="37">
        <v>6585.46</v>
      </c>
      <c r="E3253" s="37">
        <v>6585.46</v>
      </c>
      <c r="F3253" s="37">
        <v>6585.46</v>
      </c>
      <c r="G3253" s="37">
        <v>6585.46</v>
      </c>
      <c r="H3253" s="37">
        <v>6585.46</v>
      </c>
      <c r="I3253" s="37">
        <v>6585.46</v>
      </c>
      <c r="J3253" s="37">
        <v>6585.46</v>
      </c>
      <c r="K3253" s="37">
        <v>6585.46</v>
      </c>
      <c r="L3253" s="37">
        <v>6585.46</v>
      </c>
      <c r="M3253" s="37">
        <v>6585.46</v>
      </c>
      <c r="N3253" s="37">
        <v>6585.46</v>
      </c>
      <c r="O3253" s="37">
        <v>6585.46</v>
      </c>
      <c r="P3253" s="37">
        <v>6585.46</v>
      </c>
      <c r="Q3253" s="37">
        <v>6585.46</v>
      </c>
      <c r="R3253" s="37">
        <v>6585.46</v>
      </c>
      <c r="S3253" s="37">
        <v>6585.46</v>
      </c>
    </row>
    <row r="3254" spans="2:19">
      <c r="B3254" s="6">
        <v>2001</v>
      </c>
      <c r="C3254" s="37">
        <v>1285.6099999999999</v>
      </c>
      <c r="D3254" s="37">
        <v>1285.6099999999999</v>
      </c>
      <c r="E3254" s="37">
        <v>1285.6099999999999</v>
      </c>
      <c r="F3254" s="37">
        <v>1285.6099999999999</v>
      </c>
      <c r="G3254" s="37">
        <v>1285.6099999999999</v>
      </c>
      <c r="H3254" s="37">
        <v>1285.6099999999999</v>
      </c>
      <c r="I3254" s="37">
        <v>1285.6099999999999</v>
      </c>
      <c r="J3254" s="37">
        <v>1285.6099999999999</v>
      </c>
      <c r="K3254" s="37">
        <v>1285.6099999999999</v>
      </c>
      <c r="L3254" s="37">
        <v>1285.6099999999999</v>
      </c>
      <c r="M3254" s="37">
        <v>1285.6099999999999</v>
      </c>
      <c r="N3254" s="37">
        <v>1285.6099999999999</v>
      </c>
      <c r="O3254" s="37">
        <v>1285.6099999999999</v>
      </c>
      <c r="P3254" s="37">
        <v>1285.6099999999999</v>
      </c>
      <c r="Q3254" s="37">
        <v>1285.6099999999999</v>
      </c>
      <c r="R3254" s="37">
        <v>1285.6099999999999</v>
      </c>
      <c r="S3254" s="37">
        <v>1285.6099999999999</v>
      </c>
    </row>
    <row r="3255" spans="2:19">
      <c r="B3255" s="6">
        <v>2000</v>
      </c>
      <c r="C3255" s="37">
        <v>8562.48</v>
      </c>
      <c r="D3255" s="37">
        <v>8562.48</v>
      </c>
      <c r="E3255" s="37">
        <v>8562.48</v>
      </c>
      <c r="F3255" s="37">
        <v>8562.48</v>
      </c>
      <c r="G3255" s="37">
        <v>8562.48</v>
      </c>
      <c r="H3255" s="37">
        <v>8562.48</v>
      </c>
      <c r="I3255" s="37">
        <v>8562.48</v>
      </c>
      <c r="J3255" s="37">
        <v>8562.48</v>
      </c>
      <c r="K3255" s="37">
        <v>8562.48</v>
      </c>
      <c r="L3255" s="37">
        <v>8562.48</v>
      </c>
      <c r="M3255" s="37">
        <v>8562.48</v>
      </c>
      <c r="N3255" s="37">
        <v>8562.48</v>
      </c>
      <c r="O3255" s="37">
        <v>8562.48</v>
      </c>
      <c r="P3255" s="37">
        <v>8562.48</v>
      </c>
      <c r="Q3255" s="37">
        <v>8562.48</v>
      </c>
      <c r="R3255" s="37">
        <v>8562.48</v>
      </c>
      <c r="S3255" s="37">
        <v>8562.48</v>
      </c>
    </row>
    <row r="3256" spans="2:19">
      <c r="B3256" s="6">
        <v>1999</v>
      </c>
      <c r="C3256" s="37">
        <v>1081.25</v>
      </c>
      <c r="D3256" s="37">
        <v>1081.25</v>
      </c>
      <c r="E3256" s="37">
        <v>1081.25</v>
      </c>
      <c r="F3256" s="37">
        <v>1081.25</v>
      </c>
      <c r="G3256" s="37">
        <v>1081.25</v>
      </c>
      <c r="H3256" s="37">
        <v>1081.25</v>
      </c>
      <c r="I3256" s="37">
        <v>1081.25</v>
      </c>
      <c r="J3256" s="37">
        <v>1081.25</v>
      </c>
      <c r="K3256" s="37">
        <v>1081.25</v>
      </c>
      <c r="L3256" s="37">
        <v>1081.25</v>
      </c>
      <c r="M3256" s="37">
        <v>1081.25</v>
      </c>
      <c r="N3256" s="37">
        <v>1081.25</v>
      </c>
      <c r="O3256" s="37">
        <v>1081.25</v>
      </c>
      <c r="P3256" s="37">
        <v>1081.25</v>
      </c>
      <c r="Q3256" s="37">
        <v>1081.25</v>
      </c>
      <c r="R3256" s="37">
        <v>1081.25</v>
      </c>
      <c r="S3256" s="37">
        <v>1081.25</v>
      </c>
    </row>
    <row r="3257" spans="2:19">
      <c r="B3257" s="6">
        <v>1998</v>
      </c>
      <c r="C3257" s="37">
        <v>5812.68</v>
      </c>
      <c r="D3257" s="37">
        <v>5812.68</v>
      </c>
      <c r="E3257" s="37">
        <v>5812.68</v>
      </c>
      <c r="F3257" s="37">
        <v>5812.68</v>
      </c>
      <c r="G3257" s="37">
        <v>5812.68</v>
      </c>
      <c r="H3257" s="37">
        <v>5812.68</v>
      </c>
      <c r="I3257" s="37">
        <v>5812.68</v>
      </c>
      <c r="J3257" s="37">
        <v>5812.68</v>
      </c>
      <c r="K3257" s="37">
        <v>5812.68</v>
      </c>
      <c r="L3257" s="37">
        <v>5812.68</v>
      </c>
      <c r="M3257" s="37">
        <v>5812.68</v>
      </c>
      <c r="N3257" s="37">
        <v>5812.68</v>
      </c>
      <c r="O3257" s="37">
        <v>5812.68</v>
      </c>
      <c r="P3257" s="37">
        <v>5812.68</v>
      </c>
      <c r="Q3257" s="37">
        <v>5812.68</v>
      </c>
      <c r="R3257" s="37">
        <v>5812.68</v>
      </c>
      <c r="S3257" s="37">
        <v>5812.68</v>
      </c>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v>4505.1000000000004</v>
      </c>
      <c r="D3259" s="37">
        <v>4505.1000000000004</v>
      </c>
      <c r="E3259" s="37">
        <v>4505.1000000000004</v>
      </c>
      <c r="F3259" s="37">
        <v>4505.1000000000004</v>
      </c>
      <c r="G3259" s="37">
        <v>4505.1000000000004</v>
      </c>
      <c r="H3259" s="37">
        <v>4505.1000000000004</v>
      </c>
      <c r="I3259" s="37">
        <v>4505.1000000000004</v>
      </c>
      <c r="J3259" s="37">
        <v>4505.1000000000004</v>
      </c>
      <c r="K3259" s="37">
        <v>4505.1000000000004</v>
      </c>
      <c r="L3259" s="37">
        <v>4505.1000000000004</v>
      </c>
      <c r="M3259" s="37">
        <v>4505.1000000000004</v>
      </c>
      <c r="N3259" s="37">
        <v>4505.1000000000004</v>
      </c>
      <c r="O3259" s="37">
        <v>4505.1000000000004</v>
      </c>
      <c r="P3259" s="37">
        <v>4505.1000000000004</v>
      </c>
      <c r="Q3259" s="37">
        <v>4505.1000000000004</v>
      </c>
      <c r="R3259" s="37">
        <v>4505.1000000000004</v>
      </c>
      <c r="S3259" s="37">
        <v>4505.1000000000004</v>
      </c>
    </row>
    <row r="3260" spans="2:19">
      <c r="B3260" s="6">
        <v>1995</v>
      </c>
      <c r="C3260" s="37">
        <v>1024.1600000000001</v>
      </c>
      <c r="D3260" s="37">
        <v>1024.1600000000001</v>
      </c>
      <c r="E3260" s="37">
        <v>1024.1600000000001</v>
      </c>
      <c r="F3260" s="37">
        <v>1024.1600000000001</v>
      </c>
      <c r="G3260" s="37">
        <v>1024.1600000000001</v>
      </c>
      <c r="H3260" s="37">
        <v>1024.1600000000001</v>
      </c>
      <c r="I3260" s="37">
        <v>1024.1600000000001</v>
      </c>
      <c r="J3260" s="37">
        <v>1024.1600000000001</v>
      </c>
      <c r="K3260" s="37">
        <v>1024.1600000000001</v>
      </c>
      <c r="L3260" s="37">
        <v>1024.1600000000001</v>
      </c>
      <c r="M3260" s="37">
        <v>1024.1600000000001</v>
      </c>
      <c r="N3260" s="37">
        <v>1024.1600000000001</v>
      </c>
      <c r="O3260" s="37">
        <v>1024.1600000000001</v>
      </c>
      <c r="P3260" s="37">
        <v>1024.1600000000001</v>
      </c>
      <c r="Q3260" s="37">
        <v>1024.1600000000001</v>
      </c>
      <c r="R3260" s="37">
        <v>1024.1600000000001</v>
      </c>
      <c r="S3260" s="37">
        <v>1024.1600000000001</v>
      </c>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v>553.83000000000004</v>
      </c>
      <c r="D3262" s="37">
        <v>553.83000000000004</v>
      </c>
      <c r="E3262" s="37">
        <v>553.83000000000004</v>
      </c>
      <c r="F3262" s="37">
        <v>553.83000000000004</v>
      </c>
      <c r="G3262" s="37">
        <v>553.83000000000004</v>
      </c>
      <c r="H3262" s="37">
        <v>553.83000000000004</v>
      </c>
      <c r="I3262" s="37">
        <v>553.83000000000004</v>
      </c>
      <c r="J3262" s="37">
        <v>553.83000000000004</v>
      </c>
      <c r="K3262" s="37">
        <v>553.83000000000004</v>
      </c>
      <c r="L3262" s="37">
        <v>553.83000000000004</v>
      </c>
      <c r="M3262" s="37">
        <v>553.83000000000004</v>
      </c>
      <c r="N3262" s="37">
        <v>553.83000000000004</v>
      </c>
      <c r="O3262" s="37">
        <v>553.83000000000004</v>
      </c>
      <c r="P3262" s="37">
        <v>553.83000000000004</v>
      </c>
      <c r="Q3262" s="37">
        <v>553.83000000000004</v>
      </c>
      <c r="R3262" s="37">
        <v>553.83000000000004</v>
      </c>
      <c r="S3262" s="37">
        <v>553.83000000000004</v>
      </c>
    </row>
    <row r="3263" spans="2:19">
      <c r="B3263" s="6">
        <v>1992</v>
      </c>
      <c r="C3263" s="37">
        <v>111.15</v>
      </c>
      <c r="D3263" s="37">
        <v>111.15</v>
      </c>
      <c r="E3263" s="37">
        <v>111.15</v>
      </c>
      <c r="F3263" s="37">
        <v>111.15</v>
      </c>
      <c r="G3263" s="37">
        <v>111.15</v>
      </c>
      <c r="H3263" s="37">
        <v>111.15</v>
      </c>
      <c r="I3263" s="37">
        <v>111.15</v>
      </c>
      <c r="J3263" s="37">
        <v>111.15</v>
      </c>
      <c r="K3263" s="37">
        <v>111.15</v>
      </c>
      <c r="L3263" s="37">
        <v>111.15</v>
      </c>
      <c r="M3263" s="37">
        <v>111.15</v>
      </c>
      <c r="N3263" s="37">
        <v>111.15</v>
      </c>
      <c r="O3263" s="37">
        <v>111.15</v>
      </c>
      <c r="P3263" s="37">
        <v>111.15</v>
      </c>
      <c r="Q3263" s="37">
        <v>111.15</v>
      </c>
      <c r="R3263" s="37">
        <v>111.15</v>
      </c>
      <c r="S3263" s="37">
        <v>111.15</v>
      </c>
    </row>
    <row r="3264" spans="2:19">
      <c r="B3264" s="6">
        <v>1991</v>
      </c>
      <c r="C3264" s="37">
        <v>2550.89</v>
      </c>
      <c r="D3264" s="37">
        <v>2550.89</v>
      </c>
      <c r="E3264" s="37">
        <v>2550.89</v>
      </c>
      <c r="F3264" s="37">
        <v>2550.89</v>
      </c>
      <c r="G3264" s="37">
        <v>2550.89</v>
      </c>
      <c r="H3264" s="37">
        <v>2550.89</v>
      </c>
      <c r="I3264" s="37">
        <v>2550.89</v>
      </c>
      <c r="J3264" s="37">
        <v>2550.89</v>
      </c>
      <c r="K3264" s="37">
        <v>2550.89</v>
      </c>
      <c r="L3264" s="37">
        <v>2550.89</v>
      </c>
      <c r="M3264" s="37">
        <v>2550.89</v>
      </c>
      <c r="N3264" s="37">
        <v>2550.89</v>
      </c>
      <c r="O3264" s="37">
        <v>2550.89</v>
      </c>
      <c r="P3264" s="37">
        <v>2550.89</v>
      </c>
      <c r="Q3264" s="37">
        <v>2550.89</v>
      </c>
      <c r="R3264" s="37">
        <v>2550.89</v>
      </c>
      <c r="S3264" s="37">
        <v>2550.89</v>
      </c>
    </row>
    <row r="3265" spans="2:19">
      <c r="B3265" s="6">
        <v>1990</v>
      </c>
      <c r="C3265" s="37">
        <v>987.89</v>
      </c>
      <c r="D3265" s="37">
        <v>987.89</v>
      </c>
      <c r="E3265" s="37">
        <v>987.89</v>
      </c>
      <c r="F3265" s="37">
        <v>987.89</v>
      </c>
      <c r="G3265" s="37">
        <v>987.89</v>
      </c>
      <c r="H3265" s="37">
        <v>987.89</v>
      </c>
      <c r="I3265" s="37">
        <v>987.89</v>
      </c>
      <c r="J3265" s="37">
        <v>987.89</v>
      </c>
      <c r="K3265" s="37">
        <v>987.89</v>
      </c>
      <c r="L3265" s="37">
        <v>987.89</v>
      </c>
      <c r="M3265" s="37">
        <v>987.89</v>
      </c>
      <c r="N3265" s="37">
        <v>987.89</v>
      </c>
      <c r="O3265" s="37">
        <v>987.89</v>
      </c>
      <c r="P3265" s="37">
        <v>987.89</v>
      </c>
      <c r="Q3265" s="37">
        <v>987.89</v>
      </c>
      <c r="R3265" s="37">
        <v>987.89</v>
      </c>
      <c r="S3265" s="37">
        <v>987.89</v>
      </c>
    </row>
    <row r="3266" spans="2:19">
      <c r="B3266" s="6">
        <v>1989</v>
      </c>
      <c r="C3266" s="37">
        <v>575.58000000000004</v>
      </c>
      <c r="D3266" s="37">
        <v>575.58000000000004</v>
      </c>
      <c r="E3266" s="37">
        <v>575.58000000000004</v>
      </c>
      <c r="F3266" s="37">
        <v>575.58000000000004</v>
      </c>
      <c r="G3266" s="37">
        <v>575.58000000000004</v>
      </c>
      <c r="H3266" s="37">
        <v>575.58000000000004</v>
      </c>
      <c r="I3266" s="37">
        <v>575.58000000000004</v>
      </c>
      <c r="J3266" s="37">
        <v>575.58000000000004</v>
      </c>
      <c r="K3266" s="37">
        <v>575.58000000000004</v>
      </c>
      <c r="L3266" s="37">
        <v>575.58000000000004</v>
      </c>
      <c r="M3266" s="37">
        <v>575.58000000000004</v>
      </c>
      <c r="N3266" s="37">
        <v>575.58000000000004</v>
      </c>
      <c r="O3266" s="37">
        <v>575.58000000000004</v>
      </c>
      <c r="P3266" s="37">
        <v>575.58000000000004</v>
      </c>
      <c r="Q3266" s="37">
        <v>575.58000000000004</v>
      </c>
      <c r="R3266" s="37">
        <v>575.58000000000004</v>
      </c>
      <c r="S3266" s="37">
        <v>575.58000000000004</v>
      </c>
    </row>
    <row r="3267" spans="2:19">
      <c r="B3267" s="6">
        <v>1988</v>
      </c>
      <c r="C3267" s="37">
        <v>1476.72</v>
      </c>
      <c r="D3267" s="37">
        <v>1476.72</v>
      </c>
      <c r="E3267" s="37">
        <v>1476.72</v>
      </c>
      <c r="F3267" s="37">
        <v>1476.72</v>
      </c>
      <c r="G3267" s="37">
        <v>1476.72</v>
      </c>
      <c r="H3267" s="37">
        <v>1476.72</v>
      </c>
      <c r="I3267" s="37">
        <v>1476.72</v>
      </c>
      <c r="J3267" s="37">
        <v>1476.72</v>
      </c>
      <c r="K3267" s="37">
        <v>1476.72</v>
      </c>
      <c r="L3267" s="37">
        <v>1476.72</v>
      </c>
      <c r="M3267" s="37">
        <v>1476.72</v>
      </c>
      <c r="N3267" s="37">
        <v>1476.72</v>
      </c>
      <c r="O3267" s="37">
        <v>1476.72</v>
      </c>
      <c r="P3267" s="37">
        <v>1476.72</v>
      </c>
      <c r="Q3267" s="37">
        <v>1476.72</v>
      </c>
      <c r="R3267" s="37">
        <v>1476.72</v>
      </c>
      <c r="S3267" s="37">
        <v>1476.72</v>
      </c>
    </row>
    <row r="3268" spans="2:19">
      <c r="B3268" s="6">
        <v>1987</v>
      </c>
      <c r="C3268" s="37">
        <v>2240.1999999999998</v>
      </c>
      <c r="D3268" s="37">
        <v>2240.1999999999998</v>
      </c>
      <c r="E3268" s="37">
        <v>2240.1999999999998</v>
      </c>
      <c r="F3268" s="37">
        <v>2240.1999999999998</v>
      </c>
      <c r="G3268" s="37">
        <v>2240.1999999999998</v>
      </c>
      <c r="H3268" s="37">
        <v>2240.1999999999998</v>
      </c>
      <c r="I3268" s="37">
        <v>2240.1999999999998</v>
      </c>
      <c r="J3268" s="37">
        <v>2240.1999999999998</v>
      </c>
      <c r="K3268" s="37">
        <v>2240.1999999999998</v>
      </c>
      <c r="L3268" s="37">
        <v>2240.1999999999998</v>
      </c>
      <c r="M3268" s="37">
        <v>2240.1999999999998</v>
      </c>
      <c r="N3268" s="37">
        <v>2240.1999999999998</v>
      </c>
      <c r="O3268" s="37">
        <v>2240.1999999999998</v>
      </c>
      <c r="P3268" s="37">
        <v>2240.1999999999998</v>
      </c>
      <c r="Q3268" s="37">
        <v>2240.1999999999998</v>
      </c>
      <c r="R3268" s="37">
        <v>2240.1999999999998</v>
      </c>
      <c r="S3268" s="37">
        <v>2240.1999999999998</v>
      </c>
    </row>
    <row r="3269" spans="2:19">
      <c r="B3269" s="6">
        <v>1986</v>
      </c>
      <c r="C3269" s="37">
        <v>729.55</v>
      </c>
      <c r="D3269" s="37">
        <v>729.55</v>
      </c>
      <c r="E3269" s="37">
        <v>729.55</v>
      </c>
      <c r="F3269" s="37">
        <v>729.55</v>
      </c>
      <c r="G3269" s="37">
        <v>729.55</v>
      </c>
      <c r="H3269" s="37">
        <v>729.55</v>
      </c>
      <c r="I3269" s="37">
        <v>729.55</v>
      </c>
      <c r="J3269" s="37">
        <v>729.55</v>
      </c>
      <c r="K3269" s="37">
        <v>729.55</v>
      </c>
      <c r="L3269" s="37">
        <v>729.55</v>
      </c>
      <c r="M3269" s="37">
        <v>729.55</v>
      </c>
      <c r="N3269" s="37">
        <v>729.55</v>
      </c>
      <c r="O3269" s="37">
        <v>729.55</v>
      </c>
      <c r="P3269" s="37">
        <v>729.55</v>
      </c>
      <c r="Q3269" s="37">
        <v>729.55</v>
      </c>
      <c r="R3269" s="37">
        <v>729.55</v>
      </c>
      <c r="S3269" s="37">
        <v>729.55</v>
      </c>
    </row>
    <row r="3270" spans="2:19">
      <c r="B3270" s="6">
        <v>1985</v>
      </c>
      <c r="C3270" s="37">
        <v>2648.62</v>
      </c>
      <c r="D3270" s="37">
        <v>2648.62</v>
      </c>
      <c r="E3270" s="37">
        <v>2648.62</v>
      </c>
      <c r="F3270" s="37">
        <v>2648.62</v>
      </c>
      <c r="G3270" s="37">
        <v>2648.62</v>
      </c>
      <c r="H3270" s="37">
        <v>2648.62</v>
      </c>
      <c r="I3270" s="37">
        <v>2648.62</v>
      </c>
      <c r="J3270" s="37">
        <v>2648.62</v>
      </c>
      <c r="K3270" s="37">
        <v>2648.62</v>
      </c>
      <c r="L3270" s="37">
        <v>2648.62</v>
      </c>
      <c r="M3270" s="37">
        <v>2648.62</v>
      </c>
      <c r="N3270" s="37">
        <v>2648.62</v>
      </c>
      <c r="O3270" s="37">
        <v>2648.62</v>
      </c>
      <c r="P3270" s="37">
        <v>2648.62</v>
      </c>
      <c r="Q3270" s="37">
        <v>2648.62</v>
      </c>
      <c r="R3270" s="37">
        <v>2648.62</v>
      </c>
      <c r="S3270" s="37">
        <v>2648.62</v>
      </c>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84885.459999999992</v>
      </c>
      <c r="D3326" s="11">
        <f>SUM(D3248:D3325)</f>
        <v>84885.459999999992</v>
      </c>
      <c r="E3326" s="11">
        <f>SUM(E3247:E3325)</f>
        <v>84885.459999999992</v>
      </c>
      <c r="F3326" s="11">
        <f>SUM(F3246:F3325)</f>
        <v>95974.1</v>
      </c>
      <c r="G3326" s="11">
        <f>SUM(G3245:G3325)</f>
        <v>98257.66</v>
      </c>
      <c r="H3326" s="11">
        <f t="shared" ref="H3326:M3326" si="34">SUM(H3239:H3325)</f>
        <v>101671.14000000001</v>
      </c>
      <c r="I3326" s="11">
        <f t="shared" si="34"/>
        <v>103911.07</v>
      </c>
      <c r="J3326" s="11">
        <f t="shared" si="34"/>
        <v>104694.19</v>
      </c>
      <c r="K3326" s="11">
        <f t="shared" si="34"/>
        <v>108888.97999999998</v>
      </c>
      <c r="L3326" s="11">
        <f t="shared" si="34"/>
        <v>108415.75999999998</v>
      </c>
      <c r="M3326" s="11">
        <f t="shared" si="34"/>
        <v>109357.22</v>
      </c>
      <c r="N3326" s="11">
        <f>SUM(N3234:N3325)</f>
        <v>110452.19</v>
      </c>
      <c r="O3326" s="11">
        <f>SUM(O3234:O3325)</f>
        <v>112345.54999999999</v>
      </c>
      <c r="P3326" s="11">
        <f>SUM(P3234:P3325)</f>
        <v>119521.81999999998</v>
      </c>
      <c r="Q3326" s="11">
        <f>SUM(Q3234:Q3325)</f>
        <v>126379.56999999998</v>
      </c>
      <c r="R3326" s="11">
        <f>SUM(R3234:R3325)</f>
        <v>137617.65</v>
      </c>
      <c r="S3326" s="11">
        <f>SUM(S3233:S3325)</f>
        <v>159359.90999999997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8" scale="6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Netzbetreiber_Anlagevermögen!Druckbereich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2024-08-09T05:57:59Z</dcterms:modified>
</cp:coreProperties>
</file>